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3"/>
  </bookViews>
  <sheets>
    <sheet name="2.1" sheetId="1" r:id="rId1"/>
    <sheet name="2.2" sheetId="2" r:id="rId2"/>
    <sheet name="2.3 Contd new" sheetId="10" r:id="rId3"/>
    <sheet name="2.4" sheetId="6" r:id="rId4"/>
    <sheet name="2.5" sheetId="7" r:id="rId5"/>
    <sheet name="2.3" sheetId="3" r:id="rId6"/>
  </sheets>
  <definedNames>
    <definedName name="_xlnm.Print_Area" localSheetId="0">'2.1'!$B$3:$M$74</definedName>
    <definedName name="_xlnm.Print_Area" localSheetId="1">'2.2'!$B$3:$M$74</definedName>
    <definedName name="_xlnm.Print_Area" localSheetId="5">'2.3'!$B$3:$AH$73</definedName>
    <definedName name="_xlnm.Print_Area" localSheetId="2">'2.3 Contd new'!$B$1:$U$74</definedName>
    <definedName name="_xlnm.Print_Area" localSheetId="3">'2.4'!$B$3:$L$74</definedName>
    <definedName name="_xlnm.Print_Area" localSheetId="4">'2.5'!$B$3:$I$74</definedName>
  </definedNames>
  <calcPr calcId="152511"/>
</workbook>
</file>

<file path=xl/calcChain.xml><?xml version="1.0" encoding="utf-8"?>
<calcChain xmlns="http://schemas.openxmlformats.org/spreadsheetml/2006/main">
  <c r="D62" i="6" l="1"/>
  <c r="D56" i="6"/>
  <c r="D46" i="6"/>
  <c r="D60" i="7" l="1"/>
  <c r="D54" i="7"/>
  <c r="D44" i="7"/>
  <c r="AG15" i="3" l="1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14" i="3"/>
  <c r="H14" i="6" l="1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13" i="6"/>
  <c r="I10" i="7"/>
  <c r="L12" i="6"/>
  <c r="P7" i="10"/>
  <c r="J7" i="10"/>
  <c r="N7" i="10" s="1"/>
  <c r="R7" i="10" s="1"/>
  <c r="H7" i="10"/>
  <c r="M11" i="2"/>
  <c r="M13" i="1"/>
</calcChain>
</file>

<file path=xl/sharedStrings.xml><?xml version="1.0" encoding="utf-8"?>
<sst xmlns="http://schemas.openxmlformats.org/spreadsheetml/2006/main" count="459" uniqueCount="124">
  <si>
    <t xml:space="preserve">BASIC STATISTICAL DATA AS ON  </t>
  </si>
  <si>
    <t>31.03.2018</t>
  </si>
  <si>
    <t>PRIORITY SECTOR ADVANCES OUTSTANDING WITHIN UT CHANDIGARH</t>
  </si>
  <si>
    <t xml:space="preserve"> (AMOUNT IN Rs. CRORE)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</si>
  <si>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</si>
  <si>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</si>
  <si>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</si>
  <si>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</si>
  <si>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</si>
  <si>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</si>
  <si>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</si>
  <si>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</si>
  <si>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</si>
  <si>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</si>
  <si>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</si>
  <si>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</si>
  <si>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</si>
  <si>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</si>
  <si>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</si>
  <si>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</si>
  <si>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</si>
  <si>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</si>
  <si>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</si>
  <si>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</si>
  <si>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</si>
  <si>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</si>
  <si>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</si>
  <si>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</si>
  <si>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</si>
  <si>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</si>
  <si>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</si>
  <si>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</si>
  <si>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</si>
  <si>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</si>
  <si>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</si>
  <si>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</si>
  <si>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</si>
  <si>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</si>
  <si>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</si>
  <si>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</si>
  <si>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</si>
  <si>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</si>
  <si>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</si>
  <si>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</si>
  <si>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</si>
  <si>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</si>
  <si>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</si>
  <si>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</si>
  <si>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</si>
  <si>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</si>
  <si>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</si>
  <si>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</si>
  <si>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</si>
  <si>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</si>
  <si>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</si>
  <si>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</si>
  <si>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</si>
  <si>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</si>
  <si>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</si>
  <si>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</si>
  <si>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</si>
  <si>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</si>
  <si>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</si>
  <si>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</si>
  <si>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</si>
  <si>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</si>
  <si>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</si>
  <si>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</si>
  <si>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</si>
  <si>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</si>
  <si>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</si>
  <si>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</si>
  <si>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</si>
  <si>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>(Amt. Rs. In Crores)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</si>
  <si>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</si>
  <si>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</si>
  <si>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</si>
  <si>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</si>
  <si>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</si>
  <si>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</si>
  <si>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</si>
  <si>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</si>
  <si>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</si>
  <si>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</si>
  <si>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</si>
  <si>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</si>
  <si>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</si>
  <si>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</si>
  <si>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</si>
  <si>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>Annexure - 2.3 contd.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</si>
  <si>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</si>
  <si>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</si>
  <si>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</si>
  <si>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</si>
  <si>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</si>
  <si>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</si>
  <si>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March 2018 (01.01.18 -31.03.18)</t>
  </si>
  <si>
    <t>During the qurter (01.01.18 -31.03.18)</t>
  </si>
  <si>
    <t>Upto the quarter ended March 2018 (01.04.17 -31.03.18)</t>
  </si>
  <si>
    <t>During the quarter (01.01.2018-31.03.2018)</t>
  </si>
  <si>
    <t>No. of A/Cs</t>
  </si>
  <si>
    <t>AMT</t>
  </si>
  <si>
    <t>ANNEXURE - 2.4</t>
  </si>
  <si>
    <t xml:space="preserve"> W E A K E R  S E C T O R  A D V A N C E S &amp; DRI O/S WITHIN UT CHANDIGARH    </t>
  </si>
  <si>
    <t xml:space="preserve"> (AMOUNT IN Rs. LAKHS)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</si>
  <si>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</si>
  <si>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</si>
  <si>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</si>
  <si>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</si>
  <si>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</si>
  <si>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Rs. In Crore</t>
  </si>
  <si>
    <t>BANKWISE FINANCIAL ASSISTANCE TO WOMEN BENEFICIARIES  WITHIN UT CHANDIGARH AS AT</t>
  </si>
  <si>
    <t>Sr no</t>
  </si>
  <si>
    <t>Fresh disbursement on 01.04.2017 to 31.03.2018</t>
  </si>
  <si>
    <t xml:space="preserve">  O/S Advances as on </t>
  </si>
  <si>
    <t>%Age of Adv to Women to total Adv.</t>
  </si>
  <si>
    <t xml:space="preserve">Total Adv as on </t>
  </si>
  <si>
    <t>31.03.2021</t>
  </si>
  <si>
    <t xml:space="preserve">ANNEXURE -  </t>
  </si>
  <si>
    <t xml:space="preserve">        ANNEXURE - </t>
  </si>
  <si>
    <t>BANKWISE OUTSTANDING CREDIT TO MICRO, SMALL &amp; MEDIUM ENTERPRISES (MSME SECTOR) WITHIN UT CHANDIGARH AS ON 31.03.2021</t>
  </si>
  <si>
    <t xml:space="preserve">Annexure - </t>
  </si>
  <si>
    <t>BASIC STATISTICAL DATA AS ON  31.03.2021</t>
  </si>
  <si>
    <t>TOTAL DISBURSEMENT UNDER W.S. FROM 01.04.2020 TO 31.03.2021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</si>
</sst>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0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20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7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4" fillId="0" borderId="4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9" fillId="5" borderId="0" xfId="0" applyFont="1" applyFill="1"/>
    <xf numFmtId="0" fontId="2" fillId="0" borderId="0" xfId="0" applyFont="1" applyAlignment="1">
      <alignment horizontal="center" vertical="center" wrapText="1"/>
    </xf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5" fillId="2" borderId="0" xfId="0" applyNumberFormat="1" applyFont="1" applyFill="1"/>
    <xf numFmtId="2" fontId="3" fillId="0" borderId="0" xfId="0" applyNumberFormat="1" applyFont="1"/>
    <xf numFmtId="2" fontId="35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40" fillId="0" borderId="26" xfId="0" applyNumberFormat="1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vertical="center" wrapText="1"/>
    </xf>
    <xf numFmtId="2" fontId="20" fillId="0" borderId="0" xfId="0" applyNumberFormat="1" applyFont="1"/>
    <xf numFmtId="2" fontId="20" fillId="0" borderId="0" xfId="0" applyNumberFormat="1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2" fontId="44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4" fillId="0" borderId="43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9" fillId="6" borderId="12" xfId="0" applyNumberFormat="1" applyFont="1" applyFill="1" applyBorder="1"/>
    <xf numFmtId="2" fontId="33" fillId="0" borderId="32" xfId="0" applyNumberFormat="1" applyFont="1" applyBorder="1" applyAlignment="1">
      <alignment horizontal="center" vertical="center"/>
    </xf>
    <xf numFmtId="0" fontId="29" fillId="5" borderId="0" xfId="0" applyFont="1" applyFill="1"/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0" fontId="29" fillId="0" borderId="49" xfId="0" applyFont="1" applyBorder="1"/>
    <xf numFmtId="2" fontId="29" fillId="0" borderId="49" xfId="0" applyNumberFormat="1" applyFont="1" applyBorder="1"/>
    <xf numFmtId="0" fontId="29" fillId="0" borderId="0" xfId="0" applyFont="1"/>
    <xf numFmtId="0" fontId="22" fillId="0" borderId="49" xfId="0" applyFont="1" applyBorder="1"/>
    <xf numFmtId="2" fontId="22" fillId="0" borderId="49" xfId="0" applyNumberFormat="1" applyFont="1" applyBorder="1"/>
    <xf numFmtId="0" fontId="46" fillId="5" borderId="49" xfId="0" applyFont="1" applyFill="1" applyBorder="1"/>
    <xf numFmtId="0" fontId="46" fillId="0" borderId="49" xfId="0" applyFont="1" applyBorder="1"/>
    <xf numFmtId="2" fontId="46" fillId="0" borderId="49" xfId="0" applyNumberFormat="1" applyFont="1" applyBorder="1"/>
    <xf numFmtId="3" fontId="46" fillId="0" borderId="49" xfId="0" applyNumberFormat="1" applyFont="1" applyBorder="1"/>
    <xf numFmtId="0" fontId="33" fillId="5" borderId="49" xfId="0" applyFont="1" applyFill="1" applyBorder="1"/>
    <xf numFmtId="0" fontId="33" fillId="0" borderId="49" xfId="0" applyFont="1" applyBorder="1"/>
    <xf numFmtId="2" fontId="33" fillId="0" borderId="49" xfId="0" applyNumberFormat="1" applyFont="1" applyBorder="1"/>
    <xf numFmtId="1" fontId="46" fillId="0" borderId="49" xfId="0" applyNumberFormat="1" applyFont="1" applyBorder="1"/>
    <xf numFmtId="0" fontId="2" fillId="0" borderId="8" xfId="0" applyFont="1" applyBorder="1" applyAlignment="1">
      <alignment vertical="center" wrapText="1"/>
    </xf>
    <xf numFmtId="0" fontId="0" fillId="0" borderId="11" xfId="0" applyBorder="1" applyAlignment="1"/>
    <xf numFmtId="2" fontId="0" fillId="0" borderId="11" xfId="0" applyNumberFormat="1" applyBorder="1" applyAlignment="1"/>
    <xf numFmtId="2" fontId="0" fillId="0" borderId="12" xfId="0" applyNumberFormat="1" applyBorder="1" applyAlignment="1"/>
    <xf numFmtId="0" fontId="2" fillId="0" borderId="11" xfId="0" applyFont="1" applyBorder="1" applyAlignment="1">
      <alignment vertical="center" wrapText="1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/>
    </xf>
    <xf numFmtId="3" fontId="10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0" fontId="33" fillId="5" borderId="49" xfId="0" applyFont="1" applyFill="1" applyBorder="1"/>
    <xf numFmtId="0" fontId="29" fillId="5" borderId="25" xfId="0" applyFont="1" applyFill="1" applyBorder="1" applyAlignment="1">
      <alignment vertical="center"/>
    </xf>
    <xf numFmtId="0" fontId="29" fillId="5" borderId="26" xfId="0" applyFont="1" applyFill="1" applyBorder="1" applyAlignment="1">
      <alignment vertical="center"/>
    </xf>
    <xf numFmtId="0" fontId="29" fillId="5" borderId="27" xfId="0" applyFont="1" applyFill="1" applyBorder="1" applyAlignment="1">
      <alignment vertical="center"/>
    </xf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6" fillId="4" borderId="0" xfId="0" applyNumberFormat="1" applyFont="1" applyFill="1" applyAlignment="1">
      <alignment horizontal="center"/>
    </xf>
    <xf numFmtId="1" fontId="38" fillId="6" borderId="0" xfId="0" applyNumberFormat="1" applyFont="1" applyFill="1" applyAlignment="1">
      <alignment horizontal="center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8" xfId="0" applyFont="1" applyFill="1" applyBorder="1" applyAlignment="1">
      <alignment vertical="center" wrapText="1"/>
    </xf>
    <xf numFmtId="0" fontId="43" fillId="0" borderId="47" xfId="0" applyFont="1" applyBorder="1" applyAlignment="1">
      <alignment horizontal="center" vertical="top" wrapText="1"/>
    </xf>
    <xf numFmtId="0" fontId="43" fillId="0" borderId="48" xfId="0" applyFont="1" applyBorder="1" applyAlignment="1">
      <alignment horizontal="center" vertical="top" wrapText="1"/>
    </xf>
    <xf numFmtId="0" fontId="45" fillId="0" borderId="38" xfId="0" applyFont="1" applyBorder="1" applyAlignment="1">
      <alignment horizontal="center" vertical="top" wrapText="1"/>
    </xf>
    <xf numFmtId="0" fontId="45" fillId="0" borderId="39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1" fontId="42" fillId="6" borderId="4" xfId="0" applyNumberFormat="1" applyFont="1" applyFill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4" fillId="0" borderId="43" xfId="0" applyFont="1" applyBorder="1" applyAlignment="1">
      <alignment horizontal="center" vertical="top" wrapText="1"/>
    </xf>
    <xf numFmtId="0" fontId="43" fillId="0" borderId="45" xfId="0" applyFont="1" applyBorder="1" applyAlignment="1">
      <alignment horizontal="center" vertical="top" wrapText="1"/>
    </xf>
    <xf numFmtId="0" fontId="43" fillId="0" borderId="46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0" fontId="29" fillId="0" borderId="49" xfId="0" applyFont="1" applyBorder="1"/>
    <xf numFmtId="0" fontId="0" fillId="5" borderId="49" xfId="0" applyFill="1" applyBorder="1"/>
    <xf numFmtId="0" fontId="0" fillId="0" borderId="49" xfId="0" applyBorder="1"/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top" wrapText="1"/>
    </xf>
    <xf numFmtId="2" fontId="41" fillId="0" borderId="13" xfId="0" applyNumberFormat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2" fontId="41" fillId="0" borderId="16" xfId="0" applyNumberFormat="1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2" fontId="41" fillId="0" borderId="1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1" fontId="38" fillId="6" borderId="15" xfId="0" applyNumberFormat="1" applyFont="1" applyFill="1" applyBorder="1" applyAlignment="1">
      <alignment horizontal="center" vertical="center"/>
    </xf>
    <xf numFmtId="2" fontId="38" fillId="6" borderId="0" xfId="0" applyNumberFormat="1" applyFont="1" applyFill="1" applyAlignment="1">
      <alignment horizontal="center" vertical="center"/>
    </xf>
    <xf numFmtId="0" fontId="33" fillId="5" borderId="25" xfId="0" applyFont="1" applyFill="1" applyBorder="1" applyAlignment="1">
      <alignment vertical="center" wrapText="1"/>
    </xf>
    <xf numFmtId="0" fontId="33" fillId="5" borderId="26" xfId="0" applyFont="1" applyFill="1" applyBorder="1" applyAlignment="1">
      <alignment vertical="center" wrapText="1"/>
    </xf>
    <xf numFmtId="0" fontId="33" fillId="5" borderId="27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33" fillId="0" borderId="4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3"/>
  <sheetViews>
    <sheetView view="pageBreakPreview" topLeftCell="A3" zoomScale="60" zoomScaleNormal="80" workbookViewId="0">
      <pane xSplit="3" ySplit="11" topLeftCell="D25" activePane="bottomRight" state="frozen"/>
      <selection activeCell="A3" sqref="A3"/>
      <selection pane="topRight" activeCell="D3" sqref="D3"/>
      <selection pane="bottomLeft" activeCell="A14" sqref="A14"/>
      <selection pane="bottomRight" activeCell="F33" sqref="F33"/>
    </sheetView>
  </sheetViews>
  <sheetFormatPr defaultRowHeight="15"/>
  <cols>
    <col min="2" max="2" width="5.5703125" style="55" customWidth="1"/>
    <col min="3" max="3" width="39.85546875" customWidth="1"/>
    <col min="4" max="4" width="11.42578125" customWidth="1"/>
    <col min="5" max="5" width="12.42578125" style="75" customWidth="1"/>
    <col min="6" max="6" width="12" customWidth="1"/>
    <col min="7" max="7" width="12.42578125" style="75" customWidth="1"/>
    <col min="8" max="8" width="11.28515625" customWidth="1"/>
    <col min="9" max="9" width="12.28515625" style="75" customWidth="1"/>
    <col min="10" max="10" width="10.5703125" customWidth="1"/>
    <col min="11" max="11" width="18.5703125" style="75" customWidth="1"/>
    <col min="12" max="13" width="14" style="75" customWidth="1"/>
  </cols>
  <sheetData>
    <row r="3" spans="1:15" ht="22.5">
      <c r="C3" s="1"/>
      <c r="D3" s="2"/>
      <c r="E3" s="70"/>
      <c r="F3" s="2"/>
      <c r="G3" s="70"/>
      <c r="H3" s="3"/>
      <c r="I3" s="143" t="s">
        <v>118</v>
      </c>
      <c r="J3" s="143"/>
      <c r="K3" s="143"/>
      <c r="L3" s="143"/>
      <c r="M3" s="84"/>
      <c r="N3" s="4"/>
    </row>
    <row r="4" spans="1:15" ht="18">
      <c r="C4" s="1"/>
      <c r="D4" s="2"/>
      <c r="E4" s="70"/>
      <c r="F4" s="2"/>
      <c r="G4" s="70"/>
      <c r="H4" s="3"/>
      <c r="I4" s="77"/>
      <c r="J4" s="6"/>
      <c r="K4" s="79"/>
      <c r="L4" s="43"/>
      <c r="M4" s="43"/>
      <c r="N4" s="4"/>
    </row>
    <row r="5" spans="1:15" ht="23.25">
      <c r="C5" s="142" t="s">
        <v>0</v>
      </c>
      <c r="D5" s="142"/>
      <c r="E5" s="142"/>
      <c r="F5" s="142"/>
      <c r="G5" s="142"/>
      <c r="H5" s="142"/>
      <c r="I5" s="142"/>
      <c r="J5" s="142"/>
      <c r="K5" s="80" t="s">
        <v>117</v>
      </c>
      <c r="L5" s="82"/>
      <c r="M5" s="85"/>
      <c r="N5" s="4"/>
    </row>
    <row r="6" spans="1:15" ht="18.75">
      <c r="C6" s="8"/>
      <c r="D6" s="8"/>
      <c r="E6" s="71"/>
      <c r="F6" s="8"/>
      <c r="G6" s="71"/>
      <c r="H6" s="8"/>
      <c r="I6" s="71"/>
      <c r="J6" s="9"/>
      <c r="K6" s="81"/>
      <c r="L6" s="43"/>
      <c r="M6" s="43"/>
      <c r="N6" s="4"/>
    </row>
    <row r="7" spans="1:15" ht="18">
      <c r="C7" s="57" t="s">
        <v>2</v>
      </c>
      <c r="D7" s="10"/>
      <c r="E7" s="72"/>
      <c r="F7" s="10"/>
      <c r="G7" s="72"/>
      <c r="H7" s="10"/>
      <c r="I7" s="77"/>
      <c r="J7" s="11"/>
      <c r="K7" s="81"/>
      <c r="L7" s="47"/>
      <c r="M7" s="47"/>
      <c r="N7" s="16"/>
      <c r="O7" s="17"/>
    </row>
    <row r="8" spans="1:15" ht="15.75">
      <c r="C8" s="12"/>
      <c r="D8" s="12"/>
      <c r="E8" s="73"/>
      <c r="F8" s="12"/>
      <c r="G8" s="73"/>
      <c r="H8" s="12"/>
      <c r="I8" s="73"/>
      <c r="J8" s="11"/>
      <c r="K8" s="81"/>
      <c r="L8" s="43"/>
      <c r="M8" s="43"/>
      <c r="N8" s="4"/>
    </row>
    <row r="9" spans="1:15" ht="15.75">
      <c r="C9" s="18"/>
      <c r="D9" s="18"/>
      <c r="E9" s="74"/>
      <c r="F9" s="19"/>
      <c r="G9" s="76"/>
      <c r="H9" s="20" t="s">
        <v>3</v>
      </c>
      <c r="I9" s="78"/>
      <c r="J9" s="19"/>
      <c r="K9" s="76"/>
      <c r="L9" s="83"/>
      <c r="M9" s="83"/>
      <c r="N9" s="13"/>
    </row>
    <row r="10" spans="1:15" ht="16.5" customHeight="1">
      <c r="B10" s="158" t="s">
        <v>4</v>
      </c>
      <c r="C10" s="144" t="s">
        <v>5</v>
      </c>
      <c r="D10" s="147" t="s">
        <v>6</v>
      </c>
      <c r="E10" s="147"/>
      <c r="F10" s="147" t="s">
        <v>7</v>
      </c>
      <c r="G10" s="147"/>
      <c r="H10" s="147" t="s">
        <v>8</v>
      </c>
      <c r="I10" s="147"/>
      <c r="J10" s="148" t="s">
        <v>9</v>
      </c>
      <c r="K10" s="149"/>
      <c r="L10" s="140" t="s">
        <v>10</v>
      </c>
      <c r="M10" s="140" t="s">
        <v>11</v>
      </c>
      <c r="N10" s="14"/>
    </row>
    <row r="11" spans="1:15" ht="31.5" customHeight="1">
      <c r="B11" s="159"/>
      <c r="C11" s="145"/>
      <c r="D11" s="147"/>
      <c r="E11" s="147"/>
      <c r="F11" s="147"/>
      <c r="G11" s="147"/>
      <c r="H11" s="147"/>
      <c r="I11" s="147"/>
      <c r="J11" s="150"/>
      <c r="K11" s="151"/>
      <c r="L11" s="141"/>
      <c r="M11" s="141"/>
      <c r="N11" s="14"/>
    </row>
    <row r="12" spans="1:15" ht="21.75" customHeight="1">
      <c r="B12" s="159"/>
      <c r="C12" s="145"/>
      <c r="D12" s="147" t="s">
        <v>12</v>
      </c>
      <c r="E12" s="153" t="s">
        <v>13</v>
      </c>
      <c r="F12" s="147" t="s">
        <v>12</v>
      </c>
      <c r="G12" s="153" t="s">
        <v>13</v>
      </c>
      <c r="H12" s="147" t="s">
        <v>12</v>
      </c>
      <c r="I12" s="153" t="s">
        <v>13</v>
      </c>
      <c r="J12" s="147" t="s">
        <v>12</v>
      </c>
      <c r="K12" s="138" t="s">
        <v>13</v>
      </c>
      <c r="L12" s="155"/>
      <c r="M12" s="141"/>
      <c r="N12" s="14"/>
    </row>
    <row r="13" spans="1:15" ht="31.5" customHeight="1">
      <c r="B13" s="160"/>
      <c r="C13" s="146"/>
      <c r="D13" s="152"/>
      <c r="E13" s="154"/>
      <c r="F13" s="152"/>
      <c r="G13" s="154"/>
      <c r="H13" s="152"/>
      <c r="I13" s="154"/>
      <c r="J13" s="152"/>
      <c r="K13" s="139"/>
      <c r="L13" s="156"/>
      <c r="M13" s="86" t="str">
        <f>K5</f>
        <v>31.03.2021</v>
      </c>
      <c r="N13" s="14"/>
    </row>
    <row r="14" spans="1:15" ht="20.100000000000001" customHeight="1">
      <c r="A14" s="116"/>
      <c r="B14" s="125">
        <v>1</v>
      </c>
      <c r="C14" s="126" t="s">
        <v>14</v>
      </c>
      <c r="D14" s="126">
        <v>253</v>
      </c>
      <c r="E14" s="127">
        <v>83.83</v>
      </c>
      <c r="F14" s="126">
        <v>1232</v>
      </c>
      <c r="G14" s="127">
        <v>178.46</v>
      </c>
      <c r="H14" s="126">
        <v>1372</v>
      </c>
      <c r="I14" s="127">
        <v>101.8</v>
      </c>
      <c r="J14" s="126">
        <v>2850</v>
      </c>
      <c r="K14" s="127">
        <v>363.41</v>
      </c>
      <c r="L14" s="127">
        <v>27.61</v>
      </c>
      <c r="M14" s="119">
        <v>1316.4</v>
      </c>
    </row>
    <row r="15" spans="1:15" ht="20.100000000000001" customHeight="1">
      <c r="A15" s="116"/>
      <c r="B15" s="125">
        <v>2</v>
      </c>
      <c r="C15" s="126" t="s">
        <v>15</v>
      </c>
      <c r="D15" s="126">
        <v>201</v>
      </c>
      <c r="E15" s="127">
        <v>104.4162</v>
      </c>
      <c r="F15" s="126">
        <v>1692</v>
      </c>
      <c r="G15" s="127">
        <v>182.9769</v>
      </c>
      <c r="H15" s="126">
        <v>1041</v>
      </c>
      <c r="I15" s="127">
        <v>64.406899999999993</v>
      </c>
      <c r="J15" s="126">
        <v>2623</v>
      </c>
      <c r="K15" s="127">
        <v>345.1814</v>
      </c>
      <c r="L15" s="127">
        <v>6.65</v>
      </c>
      <c r="M15" s="119">
        <v>5192.6000000000004</v>
      </c>
    </row>
    <row r="16" spans="1:15" ht="20.100000000000001" customHeight="1">
      <c r="A16" s="116"/>
      <c r="B16" s="125">
        <v>3</v>
      </c>
      <c r="C16" s="126" t="s">
        <v>16</v>
      </c>
      <c r="D16" s="126">
        <v>7</v>
      </c>
      <c r="E16" s="127">
        <v>3.7145999999999999</v>
      </c>
      <c r="F16" s="126">
        <v>256</v>
      </c>
      <c r="G16" s="127">
        <v>58.3</v>
      </c>
      <c r="H16" s="126">
        <v>334</v>
      </c>
      <c r="I16" s="127">
        <v>74.5</v>
      </c>
      <c r="J16" s="128">
        <v>592</v>
      </c>
      <c r="K16" s="127">
        <v>128.88460000000001</v>
      </c>
      <c r="L16" s="127">
        <v>55.52</v>
      </c>
      <c r="M16" s="119">
        <v>232.13040000000001</v>
      </c>
    </row>
    <row r="17" spans="1:13" ht="20.100000000000001" customHeight="1">
      <c r="A17" s="116"/>
      <c r="B17" s="125">
        <v>4</v>
      </c>
      <c r="C17" s="126" t="s">
        <v>17</v>
      </c>
      <c r="D17" s="126">
        <v>206</v>
      </c>
      <c r="E17" s="127">
        <v>253.12209999999999</v>
      </c>
      <c r="F17" s="126">
        <v>2965</v>
      </c>
      <c r="G17" s="127">
        <v>963.54729999999995</v>
      </c>
      <c r="H17" s="126">
        <v>980</v>
      </c>
      <c r="I17" s="127">
        <v>91.922899999999998</v>
      </c>
      <c r="J17" s="126">
        <v>4094</v>
      </c>
      <c r="K17" s="127">
        <v>1300.7346</v>
      </c>
      <c r="L17" s="127">
        <v>10.78</v>
      </c>
      <c r="M17" s="119">
        <v>12065.689200000001</v>
      </c>
    </row>
    <row r="18" spans="1:13" ht="20.100000000000001" customHeight="1">
      <c r="A18" s="116"/>
      <c r="B18" s="125">
        <v>5</v>
      </c>
      <c r="C18" s="126" t="s">
        <v>18</v>
      </c>
      <c r="D18" s="126">
        <v>189</v>
      </c>
      <c r="E18" s="127">
        <v>83.036699999999996</v>
      </c>
      <c r="F18" s="126">
        <v>2220</v>
      </c>
      <c r="G18" s="127">
        <v>192.80070000000001</v>
      </c>
      <c r="H18" s="126">
        <v>1068</v>
      </c>
      <c r="I18" s="127">
        <v>97.797600000000003</v>
      </c>
      <c r="J18" s="126">
        <v>3142</v>
      </c>
      <c r="K18" s="127">
        <v>366.2534</v>
      </c>
      <c r="L18" s="127">
        <v>24.37</v>
      </c>
      <c r="M18" s="119">
        <v>1503.1478</v>
      </c>
    </row>
    <row r="19" spans="1:13" ht="20.100000000000001" customHeight="1">
      <c r="A19" s="116"/>
      <c r="B19" s="125">
        <v>6</v>
      </c>
      <c r="C19" s="126" t="s">
        <v>19</v>
      </c>
      <c r="D19" s="126">
        <v>115</v>
      </c>
      <c r="E19" s="127">
        <v>66.241799999999998</v>
      </c>
      <c r="F19" s="126">
        <v>1696</v>
      </c>
      <c r="G19" s="127">
        <v>327.09140000000002</v>
      </c>
      <c r="H19" s="126">
        <v>1151</v>
      </c>
      <c r="I19" s="127">
        <v>228.77449999999999</v>
      </c>
      <c r="J19" s="126">
        <v>2962</v>
      </c>
      <c r="K19" s="127">
        <v>622.10770000000002</v>
      </c>
      <c r="L19" s="127">
        <v>6.28</v>
      </c>
      <c r="M19" s="119">
        <v>9913.4459999999999</v>
      </c>
    </row>
    <row r="20" spans="1:13" ht="20.100000000000001" customHeight="1">
      <c r="A20" s="116"/>
      <c r="B20" s="125">
        <v>7</v>
      </c>
      <c r="C20" s="126" t="s">
        <v>20</v>
      </c>
      <c r="D20" s="126">
        <v>282</v>
      </c>
      <c r="E20" s="127">
        <v>397.11</v>
      </c>
      <c r="F20" s="126">
        <v>869</v>
      </c>
      <c r="G20" s="127">
        <v>397.26</v>
      </c>
      <c r="H20" s="126">
        <v>746</v>
      </c>
      <c r="I20" s="127">
        <v>52.347099999999998</v>
      </c>
      <c r="J20" s="126">
        <v>1875</v>
      </c>
      <c r="K20" s="127">
        <v>846.5421</v>
      </c>
      <c r="L20" s="127">
        <v>60.12</v>
      </c>
      <c r="M20" s="119">
        <v>1408.0227</v>
      </c>
    </row>
    <row r="21" spans="1:13" ht="20.100000000000001" customHeight="1">
      <c r="A21" s="116"/>
      <c r="B21" s="125">
        <v>8</v>
      </c>
      <c r="C21" s="126" t="s">
        <v>21</v>
      </c>
      <c r="D21" s="126">
        <v>144</v>
      </c>
      <c r="E21" s="127">
        <v>54.979599999999998</v>
      </c>
      <c r="F21" s="126">
        <v>2160</v>
      </c>
      <c r="G21" s="127">
        <v>361.06650000000002</v>
      </c>
      <c r="H21" s="126">
        <v>1483</v>
      </c>
      <c r="I21" s="127">
        <v>101.7179</v>
      </c>
      <c r="J21" s="126">
        <v>3787</v>
      </c>
      <c r="K21" s="127">
        <v>517.76400000000001</v>
      </c>
      <c r="L21" s="127">
        <v>49.83</v>
      </c>
      <c r="M21" s="119">
        <v>1039.0235</v>
      </c>
    </row>
    <row r="22" spans="1:13" ht="20.100000000000001" customHeight="1">
      <c r="A22" s="116"/>
      <c r="B22" s="125">
        <v>9</v>
      </c>
      <c r="C22" s="126" t="s">
        <v>22</v>
      </c>
      <c r="D22" s="126">
        <v>698</v>
      </c>
      <c r="E22" s="127">
        <v>345.02229999999997</v>
      </c>
      <c r="F22" s="126">
        <v>5104</v>
      </c>
      <c r="G22" s="127">
        <v>1179.8553999999999</v>
      </c>
      <c r="H22" s="126">
        <v>2194</v>
      </c>
      <c r="I22" s="127">
        <v>137.5103</v>
      </c>
      <c r="J22" s="126">
        <v>7993</v>
      </c>
      <c r="K22" s="127">
        <v>1661.0851</v>
      </c>
      <c r="L22" s="127">
        <v>8.7799999999999994</v>
      </c>
      <c r="M22" s="119">
        <v>18922.238700000002</v>
      </c>
    </row>
    <row r="23" spans="1:13" ht="20.100000000000001" customHeight="1">
      <c r="A23" s="116"/>
      <c r="B23" s="125">
        <v>10</v>
      </c>
      <c r="C23" s="126" t="s">
        <v>23</v>
      </c>
      <c r="D23" s="126">
        <v>149</v>
      </c>
      <c r="E23" s="127">
        <v>306.47320000000002</v>
      </c>
      <c r="F23" s="126">
        <v>2714</v>
      </c>
      <c r="G23" s="127">
        <v>811.75350000000003</v>
      </c>
      <c r="H23" s="126">
        <v>5789</v>
      </c>
      <c r="I23" s="127">
        <v>410.71550000000002</v>
      </c>
      <c r="J23" s="126">
        <v>8643</v>
      </c>
      <c r="K23" s="127">
        <v>1528.9067</v>
      </c>
      <c r="L23" s="127">
        <v>17.41</v>
      </c>
      <c r="M23" s="119">
        <v>8782.9477999999999</v>
      </c>
    </row>
    <row r="24" spans="1:13" ht="20.100000000000001" customHeight="1">
      <c r="A24" s="116"/>
      <c r="B24" s="125">
        <v>11</v>
      </c>
      <c r="C24" s="126" t="s">
        <v>24</v>
      </c>
      <c r="D24" s="126">
        <v>185</v>
      </c>
      <c r="E24" s="127">
        <v>10.267200000000001</v>
      </c>
      <c r="F24" s="126">
        <v>1404</v>
      </c>
      <c r="G24" s="127">
        <v>219.91040000000001</v>
      </c>
      <c r="H24" s="126">
        <v>330</v>
      </c>
      <c r="I24" s="127">
        <v>39.772399999999998</v>
      </c>
      <c r="J24" s="126">
        <v>1919</v>
      </c>
      <c r="K24" s="127">
        <v>269.95</v>
      </c>
      <c r="L24" s="127">
        <v>8.9700000000000006</v>
      </c>
      <c r="M24" s="119">
        <v>3009.8132999999998</v>
      </c>
    </row>
    <row r="25" spans="1:13" ht="20.100000000000001" customHeight="1">
      <c r="A25" s="116"/>
      <c r="B25" s="125">
        <v>12</v>
      </c>
      <c r="C25" s="126" t="s">
        <v>25</v>
      </c>
      <c r="D25" s="126">
        <v>179</v>
      </c>
      <c r="E25" s="127">
        <v>98.55</v>
      </c>
      <c r="F25" s="126">
        <v>3453</v>
      </c>
      <c r="G25" s="127">
        <v>858.45259999999996</v>
      </c>
      <c r="H25" s="126">
        <v>1377</v>
      </c>
      <c r="I25" s="127">
        <v>2759.3667999999998</v>
      </c>
      <c r="J25" s="126">
        <v>5001</v>
      </c>
      <c r="K25" s="127">
        <v>3714.8368</v>
      </c>
      <c r="L25" s="127">
        <v>77.03</v>
      </c>
      <c r="M25" s="119">
        <v>4822.3667999999998</v>
      </c>
    </row>
    <row r="26" spans="1:13" s="115" customFormat="1" ht="20.100000000000001" customHeight="1">
      <c r="A26" s="117"/>
      <c r="B26" s="157" t="s">
        <v>26</v>
      </c>
      <c r="C26" s="157"/>
      <c r="D26" s="129">
        <v>2608</v>
      </c>
      <c r="E26" s="129">
        <v>1806.76</v>
      </c>
      <c r="F26" s="129">
        <v>25765</v>
      </c>
      <c r="G26" s="129">
        <v>5731.47</v>
      </c>
      <c r="H26" s="129">
        <v>17865</v>
      </c>
      <c r="I26" s="129">
        <v>4160.63</v>
      </c>
      <c r="J26" s="129">
        <v>45481</v>
      </c>
      <c r="K26" s="129">
        <v>11665.66</v>
      </c>
      <c r="L26" s="129">
        <v>17.100000000000001</v>
      </c>
      <c r="M26" s="117">
        <v>68207.83</v>
      </c>
    </row>
    <row r="27" spans="1:13" ht="20.100000000000001" customHeight="1">
      <c r="A27" s="116"/>
      <c r="B27" s="125">
        <v>13</v>
      </c>
      <c r="C27" s="126" t="s">
        <v>27</v>
      </c>
      <c r="D27" s="126">
        <v>232</v>
      </c>
      <c r="E27" s="127">
        <v>30.959199999999999</v>
      </c>
      <c r="F27" s="126">
        <v>1955</v>
      </c>
      <c r="G27" s="127">
        <v>380.72620000000001</v>
      </c>
      <c r="H27" s="126">
        <v>232</v>
      </c>
      <c r="I27" s="127">
        <v>19.911000000000001</v>
      </c>
      <c r="J27" s="126">
        <v>2419</v>
      </c>
      <c r="K27" s="127">
        <v>431.59640000000002</v>
      </c>
      <c r="L27" s="127">
        <v>13.34</v>
      </c>
      <c r="M27" s="119">
        <v>3236.2586000000001</v>
      </c>
    </row>
    <row r="28" spans="1:13" ht="20.100000000000001" customHeight="1">
      <c r="A28" s="116"/>
      <c r="B28" s="125">
        <v>14</v>
      </c>
      <c r="C28" s="126" t="s">
        <v>28</v>
      </c>
      <c r="D28" s="126">
        <v>0</v>
      </c>
      <c r="E28" s="127">
        <v>0</v>
      </c>
      <c r="F28" s="126">
        <v>7</v>
      </c>
      <c r="G28" s="127">
        <v>0.4022</v>
      </c>
      <c r="H28" s="126">
        <v>0</v>
      </c>
      <c r="I28" s="127">
        <v>0</v>
      </c>
      <c r="J28" s="126">
        <v>6</v>
      </c>
      <c r="K28" s="127">
        <v>0.315</v>
      </c>
      <c r="L28" s="127">
        <v>23.66</v>
      </c>
      <c r="M28" s="119">
        <v>1.3310999999999999</v>
      </c>
    </row>
    <row r="29" spans="1:13" ht="20.100000000000001" customHeight="1">
      <c r="A29" s="116"/>
      <c r="B29" s="125">
        <v>15</v>
      </c>
      <c r="C29" s="126" t="s">
        <v>29</v>
      </c>
      <c r="D29" s="126">
        <v>0</v>
      </c>
      <c r="E29" s="127">
        <v>0</v>
      </c>
      <c r="F29" s="126">
        <v>36</v>
      </c>
      <c r="G29" s="127">
        <v>11.0648</v>
      </c>
      <c r="H29" s="126">
        <v>0</v>
      </c>
      <c r="I29" s="127">
        <v>0</v>
      </c>
      <c r="J29" s="126">
        <v>36</v>
      </c>
      <c r="K29" s="127">
        <v>11.0648</v>
      </c>
      <c r="L29" s="127">
        <v>12.75</v>
      </c>
      <c r="M29" s="119">
        <v>86.81</v>
      </c>
    </row>
    <row r="30" spans="1:13" ht="20.100000000000001" customHeight="1">
      <c r="A30" s="116"/>
      <c r="B30" s="125">
        <v>16</v>
      </c>
      <c r="C30" s="126" t="s">
        <v>30</v>
      </c>
      <c r="D30" s="126">
        <v>0</v>
      </c>
      <c r="E30" s="127">
        <v>0</v>
      </c>
      <c r="F30" s="126">
        <v>20</v>
      </c>
      <c r="G30" s="127">
        <v>0.115</v>
      </c>
      <c r="H30" s="126">
        <v>0</v>
      </c>
      <c r="I30" s="127">
        <v>0</v>
      </c>
      <c r="J30" s="126">
        <v>20</v>
      </c>
      <c r="K30" s="127">
        <v>0.115</v>
      </c>
      <c r="L30" s="127">
        <v>0.56000000000000005</v>
      </c>
      <c r="M30" s="119">
        <v>20.68</v>
      </c>
    </row>
    <row r="31" spans="1:13" ht="20.100000000000001" customHeight="1">
      <c r="A31" s="116"/>
      <c r="B31" s="125">
        <v>17</v>
      </c>
      <c r="C31" s="126" t="s">
        <v>31</v>
      </c>
      <c r="D31" s="126">
        <v>0</v>
      </c>
      <c r="E31" s="127">
        <v>0</v>
      </c>
      <c r="F31" s="126">
        <v>0</v>
      </c>
      <c r="G31" s="127">
        <v>0</v>
      </c>
      <c r="H31" s="126">
        <v>8</v>
      </c>
      <c r="I31" s="127">
        <v>2.3780000000000001</v>
      </c>
      <c r="J31" s="126">
        <v>8</v>
      </c>
      <c r="K31" s="127">
        <v>2.3780000000000001</v>
      </c>
      <c r="L31" s="127">
        <v>34.979999999999997</v>
      </c>
      <c r="M31" s="119">
        <v>6.7987000000000002</v>
      </c>
    </row>
    <row r="32" spans="1:13" ht="20.100000000000001" customHeight="1">
      <c r="A32" s="116"/>
      <c r="B32" s="125">
        <v>18</v>
      </c>
      <c r="C32" s="126" t="s">
        <v>32</v>
      </c>
      <c r="D32" s="126">
        <v>394</v>
      </c>
      <c r="E32" s="127">
        <v>8.0792999999999999</v>
      </c>
      <c r="F32" s="126">
        <v>21</v>
      </c>
      <c r="G32" s="127">
        <v>43.6584</v>
      </c>
      <c r="H32" s="126">
        <v>33</v>
      </c>
      <c r="I32" s="127">
        <v>2.8014999999999999</v>
      </c>
      <c r="J32" s="126">
        <v>448</v>
      </c>
      <c r="K32" s="127">
        <v>54.539200000000001</v>
      </c>
      <c r="L32" s="127">
        <v>12.12</v>
      </c>
      <c r="M32" s="119">
        <v>449.83949999999999</v>
      </c>
    </row>
    <row r="33" spans="1:13" ht="20.100000000000001" customHeight="1">
      <c r="A33" s="116"/>
      <c r="B33" s="125">
        <v>19</v>
      </c>
      <c r="C33" s="126" t="s">
        <v>33</v>
      </c>
      <c r="D33" s="126">
        <v>439</v>
      </c>
      <c r="E33" s="127">
        <v>313.1103</v>
      </c>
      <c r="F33" s="126">
        <v>3889</v>
      </c>
      <c r="G33" s="127">
        <v>660.81200000000001</v>
      </c>
      <c r="H33" s="126">
        <v>742</v>
      </c>
      <c r="I33" s="127">
        <v>31.098600000000001</v>
      </c>
      <c r="J33" s="126">
        <v>5070</v>
      </c>
      <c r="K33" s="127">
        <v>1005.0209</v>
      </c>
      <c r="L33" s="127">
        <v>23.06</v>
      </c>
      <c r="M33" s="119">
        <v>4358.326</v>
      </c>
    </row>
    <row r="34" spans="1:13" ht="20.100000000000001" customHeight="1">
      <c r="A34" s="116"/>
      <c r="B34" s="125">
        <v>20</v>
      </c>
      <c r="C34" s="126" t="s">
        <v>34</v>
      </c>
      <c r="D34" s="126">
        <v>3092</v>
      </c>
      <c r="E34" s="127">
        <v>43.8855</v>
      </c>
      <c r="F34" s="126">
        <v>3526</v>
      </c>
      <c r="G34" s="127">
        <v>815.4316</v>
      </c>
      <c r="H34" s="126">
        <v>1020</v>
      </c>
      <c r="I34" s="127">
        <v>75.3108</v>
      </c>
      <c r="J34" s="126">
        <v>7638</v>
      </c>
      <c r="K34" s="127">
        <v>934.62789999999995</v>
      </c>
      <c r="L34" s="127">
        <v>36.86</v>
      </c>
      <c r="M34" s="119">
        <v>2535.3348999999998</v>
      </c>
    </row>
    <row r="35" spans="1:13" ht="20.100000000000001" customHeight="1">
      <c r="A35" s="116"/>
      <c r="B35" s="125">
        <v>21</v>
      </c>
      <c r="C35" s="126" t="s">
        <v>35</v>
      </c>
      <c r="D35" s="126">
        <v>226</v>
      </c>
      <c r="E35" s="127">
        <v>30.03</v>
      </c>
      <c r="F35" s="126">
        <v>627</v>
      </c>
      <c r="G35" s="127">
        <v>85.46</v>
      </c>
      <c r="H35" s="126">
        <v>994</v>
      </c>
      <c r="I35" s="127">
        <v>90.66</v>
      </c>
      <c r="J35" s="126">
        <v>1847</v>
      </c>
      <c r="K35" s="127">
        <v>206.15</v>
      </c>
      <c r="L35" s="127">
        <v>54.49</v>
      </c>
      <c r="M35" s="119">
        <v>378.35</v>
      </c>
    </row>
    <row r="36" spans="1:13" ht="20.100000000000001" customHeight="1">
      <c r="A36" s="116"/>
      <c r="B36" s="125">
        <v>22</v>
      </c>
      <c r="C36" s="126" t="s">
        <v>36</v>
      </c>
      <c r="D36" s="126">
        <v>361</v>
      </c>
      <c r="E36" s="127">
        <v>29.3871</v>
      </c>
      <c r="F36" s="126">
        <v>1033</v>
      </c>
      <c r="G36" s="127">
        <v>201.0411</v>
      </c>
      <c r="H36" s="126">
        <v>0</v>
      </c>
      <c r="I36" s="127">
        <v>0</v>
      </c>
      <c r="J36" s="126">
        <v>1394</v>
      </c>
      <c r="K36" s="127">
        <v>230.4282</v>
      </c>
      <c r="L36" s="127">
        <v>35.25</v>
      </c>
      <c r="M36" s="119">
        <v>653.77480000000003</v>
      </c>
    </row>
    <row r="37" spans="1:13" ht="20.100000000000001" customHeight="1">
      <c r="A37" s="116"/>
      <c r="B37" s="125">
        <v>23</v>
      </c>
      <c r="C37" s="126" t="s">
        <v>37</v>
      </c>
      <c r="D37" s="126">
        <v>1</v>
      </c>
      <c r="E37" s="127">
        <v>0.06</v>
      </c>
      <c r="F37" s="126">
        <v>376</v>
      </c>
      <c r="G37" s="127">
        <v>221.81</v>
      </c>
      <c r="H37" s="126">
        <v>248</v>
      </c>
      <c r="I37" s="127">
        <v>33.29</v>
      </c>
      <c r="J37" s="126">
        <v>625</v>
      </c>
      <c r="K37" s="127">
        <v>255.16</v>
      </c>
      <c r="L37" s="127">
        <v>24.3</v>
      </c>
      <c r="M37" s="119">
        <v>1049.8599999999999</v>
      </c>
    </row>
    <row r="38" spans="1:13" ht="20.100000000000001" customHeight="1">
      <c r="A38" s="116"/>
      <c r="B38" s="125">
        <v>24</v>
      </c>
      <c r="C38" s="126" t="s">
        <v>38</v>
      </c>
      <c r="D38" s="126">
        <v>1</v>
      </c>
      <c r="E38" s="127">
        <v>1.17E-2</v>
      </c>
      <c r="F38" s="126">
        <v>21</v>
      </c>
      <c r="G38" s="127">
        <v>5.8105000000000002</v>
      </c>
      <c r="H38" s="126">
        <v>68</v>
      </c>
      <c r="I38" s="127">
        <v>14.9467</v>
      </c>
      <c r="J38" s="126">
        <v>90</v>
      </c>
      <c r="K38" s="127">
        <v>20.768899999999999</v>
      </c>
      <c r="L38" s="127">
        <v>7.9</v>
      </c>
      <c r="M38" s="119">
        <v>262.95839999999998</v>
      </c>
    </row>
    <row r="39" spans="1:13" ht="20.100000000000001" customHeight="1">
      <c r="A39" s="116"/>
      <c r="B39" s="125">
        <v>25</v>
      </c>
      <c r="C39" s="126" t="s">
        <v>39</v>
      </c>
      <c r="D39" s="126">
        <v>3</v>
      </c>
      <c r="E39" s="127">
        <v>18.3339</v>
      </c>
      <c r="F39" s="126">
        <v>128</v>
      </c>
      <c r="G39" s="127">
        <v>59.096699999999998</v>
      </c>
      <c r="H39" s="126">
        <v>39</v>
      </c>
      <c r="I39" s="127">
        <v>44.8626</v>
      </c>
      <c r="J39" s="126">
        <v>144</v>
      </c>
      <c r="K39" s="127">
        <v>81.583799999999997</v>
      </c>
      <c r="L39" s="127">
        <v>72.27</v>
      </c>
      <c r="M39" s="119">
        <v>112.8815</v>
      </c>
    </row>
    <row r="40" spans="1:13" ht="20.100000000000001" customHeight="1">
      <c r="A40" s="116"/>
      <c r="B40" s="125">
        <v>26</v>
      </c>
      <c r="C40" s="126" t="s">
        <v>40</v>
      </c>
      <c r="D40" s="126">
        <v>10</v>
      </c>
      <c r="E40" s="127">
        <v>4.9789000000000003</v>
      </c>
      <c r="F40" s="126">
        <v>12</v>
      </c>
      <c r="G40" s="127">
        <v>46.6753</v>
      </c>
      <c r="H40" s="126">
        <v>15</v>
      </c>
      <c r="I40" s="127">
        <v>37.773600000000002</v>
      </c>
      <c r="J40" s="126">
        <v>36</v>
      </c>
      <c r="K40" s="127">
        <v>54.381300000000003</v>
      </c>
      <c r="L40" s="127">
        <v>87.34</v>
      </c>
      <c r="M40" s="119">
        <v>62.264800000000001</v>
      </c>
    </row>
    <row r="41" spans="1:13" ht="20.100000000000001" customHeight="1">
      <c r="A41" s="116"/>
      <c r="B41" s="125">
        <v>27</v>
      </c>
      <c r="C41" s="126" t="s">
        <v>41</v>
      </c>
      <c r="D41" s="126">
        <v>412</v>
      </c>
      <c r="E41" s="127">
        <v>80.12</v>
      </c>
      <c r="F41" s="126">
        <v>2981</v>
      </c>
      <c r="G41" s="127">
        <v>626.11</v>
      </c>
      <c r="H41" s="126">
        <v>2</v>
      </c>
      <c r="I41" s="127">
        <v>0.09</v>
      </c>
      <c r="J41" s="126">
        <v>3395</v>
      </c>
      <c r="K41" s="127">
        <v>706.32</v>
      </c>
      <c r="L41" s="127">
        <v>41.5</v>
      </c>
      <c r="M41" s="119">
        <v>1701.85</v>
      </c>
    </row>
    <row r="42" spans="1:13" ht="20.100000000000001" customHeight="1">
      <c r="A42" s="116"/>
      <c r="B42" s="125">
        <v>28</v>
      </c>
      <c r="C42" s="126" t="s">
        <v>42</v>
      </c>
      <c r="D42" s="126">
        <v>69991</v>
      </c>
      <c r="E42" s="127">
        <v>163.28</v>
      </c>
      <c r="F42" s="126">
        <v>5150</v>
      </c>
      <c r="G42" s="127">
        <v>242.28</v>
      </c>
      <c r="H42" s="126">
        <v>4776</v>
      </c>
      <c r="I42" s="127">
        <v>11.81</v>
      </c>
      <c r="J42" s="126">
        <v>79917</v>
      </c>
      <c r="K42" s="127">
        <v>417.37</v>
      </c>
      <c r="L42" s="127">
        <v>63.22</v>
      </c>
      <c r="M42" s="119">
        <v>660.14</v>
      </c>
    </row>
    <row r="43" spans="1:13" ht="20.100000000000001" customHeight="1">
      <c r="A43" s="116"/>
      <c r="B43" s="125">
        <v>29</v>
      </c>
      <c r="C43" s="126" t="s">
        <v>43</v>
      </c>
      <c r="D43" s="126">
        <v>0</v>
      </c>
      <c r="E43" s="127">
        <v>0</v>
      </c>
      <c r="F43" s="126">
        <v>28</v>
      </c>
      <c r="G43" s="127">
        <v>22.5</v>
      </c>
      <c r="H43" s="126">
        <v>9</v>
      </c>
      <c r="I43" s="127">
        <v>0.77600000000000002</v>
      </c>
      <c r="J43" s="126">
        <v>37</v>
      </c>
      <c r="K43" s="127">
        <v>23.276</v>
      </c>
      <c r="L43" s="127">
        <v>75.97</v>
      </c>
      <c r="M43" s="119">
        <v>30.64</v>
      </c>
    </row>
    <row r="44" spans="1:13" ht="20.100000000000001" customHeight="1">
      <c r="A44" s="116"/>
      <c r="B44" s="125">
        <v>30</v>
      </c>
      <c r="C44" s="126" t="s">
        <v>44</v>
      </c>
      <c r="D44" s="126">
        <v>0</v>
      </c>
      <c r="E44" s="127">
        <v>0</v>
      </c>
      <c r="F44" s="126">
        <v>0</v>
      </c>
      <c r="G44" s="127">
        <v>0</v>
      </c>
      <c r="H44" s="126">
        <v>0</v>
      </c>
      <c r="I44" s="127">
        <v>0</v>
      </c>
      <c r="J44" s="126">
        <v>0</v>
      </c>
      <c r="K44" s="127">
        <v>0</v>
      </c>
      <c r="L44" s="127">
        <v>0</v>
      </c>
      <c r="M44" s="119">
        <v>0.9</v>
      </c>
    </row>
    <row r="45" spans="1:13" ht="20.100000000000001" customHeight="1">
      <c r="A45" s="116"/>
      <c r="B45" s="125">
        <v>31</v>
      </c>
      <c r="C45" s="126" t="s">
        <v>45</v>
      </c>
      <c r="D45" s="126">
        <v>4</v>
      </c>
      <c r="E45" s="127">
        <v>8.25</v>
      </c>
      <c r="F45" s="126">
        <v>1138</v>
      </c>
      <c r="G45" s="127">
        <v>313.66000000000003</v>
      </c>
      <c r="H45" s="126">
        <v>236</v>
      </c>
      <c r="I45" s="127">
        <v>18.149999999999999</v>
      </c>
      <c r="J45" s="126">
        <v>1378</v>
      </c>
      <c r="K45" s="127">
        <v>340.06</v>
      </c>
      <c r="L45" s="127">
        <v>43.78</v>
      </c>
      <c r="M45" s="119">
        <v>776.83</v>
      </c>
    </row>
    <row r="46" spans="1:13" s="115" customFormat="1" ht="20.100000000000001" customHeight="1">
      <c r="A46" s="117"/>
      <c r="B46" s="157" t="s">
        <v>46</v>
      </c>
      <c r="C46" s="157"/>
      <c r="D46" s="129">
        <v>75166</v>
      </c>
      <c r="E46" s="129">
        <v>730.49</v>
      </c>
      <c r="F46" s="129">
        <v>20948</v>
      </c>
      <c r="G46" s="129">
        <v>3736.65</v>
      </c>
      <c r="H46" s="129">
        <v>8422</v>
      </c>
      <c r="I46" s="129">
        <v>383.86</v>
      </c>
      <c r="J46" s="129">
        <v>104508</v>
      </c>
      <c r="K46" s="129">
        <v>4775.16</v>
      </c>
      <c r="L46" s="129">
        <v>29.14</v>
      </c>
      <c r="M46" s="117">
        <v>16385.830000000002</v>
      </c>
    </row>
    <row r="47" spans="1:13" s="115" customFormat="1" ht="20.100000000000001" customHeight="1">
      <c r="A47" s="117"/>
      <c r="B47" s="157" t="s">
        <v>47</v>
      </c>
      <c r="C47" s="157"/>
      <c r="D47" s="129">
        <v>77774</v>
      </c>
      <c r="E47" s="129">
        <v>2537.25</v>
      </c>
      <c r="F47" s="129">
        <v>46713</v>
      </c>
      <c r="G47" s="129">
        <v>9468.1299999999992</v>
      </c>
      <c r="H47" s="129">
        <v>26287</v>
      </c>
      <c r="I47" s="129">
        <v>4544.49</v>
      </c>
      <c r="J47" s="129">
        <v>149989</v>
      </c>
      <c r="K47" s="129">
        <v>16440.810000000001</v>
      </c>
      <c r="L47" s="129">
        <v>19.440000000000001</v>
      </c>
      <c r="M47" s="117">
        <v>84593.65</v>
      </c>
    </row>
    <row r="48" spans="1:13" ht="20.100000000000001" customHeight="1">
      <c r="A48" s="116"/>
      <c r="B48" s="125">
        <v>32</v>
      </c>
      <c r="C48" s="126" t="s">
        <v>48</v>
      </c>
      <c r="D48" s="126">
        <v>185</v>
      </c>
      <c r="E48" s="127">
        <v>7.9749999999999996</v>
      </c>
      <c r="F48" s="126">
        <v>1014</v>
      </c>
      <c r="G48" s="127">
        <v>40.923000000000002</v>
      </c>
      <c r="H48" s="126">
        <v>65</v>
      </c>
      <c r="I48" s="127">
        <v>6.4882</v>
      </c>
      <c r="J48" s="126">
        <v>1264</v>
      </c>
      <c r="K48" s="127">
        <v>55.386299999999999</v>
      </c>
      <c r="L48" s="127">
        <v>53.94</v>
      </c>
      <c r="M48" s="119">
        <v>102.68389999999999</v>
      </c>
    </row>
    <row r="49" spans="1:13" ht="20.100000000000001" customHeight="1">
      <c r="A49" s="116"/>
      <c r="B49" s="125">
        <v>33</v>
      </c>
      <c r="C49" s="126" t="s">
        <v>49</v>
      </c>
      <c r="D49" s="126">
        <v>25</v>
      </c>
      <c r="E49" s="127">
        <v>3.8449</v>
      </c>
      <c r="F49" s="126">
        <v>123</v>
      </c>
      <c r="G49" s="127">
        <v>12.2051</v>
      </c>
      <c r="H49" s="126">
        <v>281</v>
      </c>
      <c r="I49" s="127">
        <v>28.8522</v>
      </c>
      <c r="J49" s="126">
        <v>358</v>
      </c>
      <c r="K49" s="127">
        <v>38.137</v>
      </c>
      <c r="L49" s="127">
        <v>72.099999999999994</v>
      </c>
      <c r="M49" s="119">
        <v>52.894399999999997</v>
      </c>
    </row>
    <row r="50" spans="1:13" ht="20.100000000000001" customHeight="1">
      <c r="A50" s="116"/>
      <c r="B50" s="125">
        <v>34</v>
      </c>
      <c r="C50" s="126" t="s">
        <v>50</v>
      </c>
      <c r="D50" s="126">
        <v>0</v>
      </c>
      <c r="E50" s="127">
        <v>0</v>
      </c>
      <c r="F50" s="126">
        <v>0</v>
      </c>
      <c r="G50" s="127">
        <v>0</v>
      </c>
      <c r="H50" s="126">
        <v>0</v>
      </c>
      <c r="I50" s="127">
        <v>0</v>
      </c>
      <c r="J50" s="126">
        <v>0</v>
      </c>
      <c r="K50" s="127">
        <v>0</v>
      </c>
      <c r="L50" s="127">
        <v>0</v>
      </c>
      <c r="M50" s="119">
        <v>0.33</v>
      </c>
    </row>
    <row r="51" spans="1:13" ht="20.100000000000001" customHeight="1">
      <c r="A51" s="116"/>
      <c r="B51" s="125">
        <v>35</v>
      </c>
      <c r="C51" s="126" t="s">
        <v>51</v>
      </c>
      <c r="D51" s="126">
        <v>0</v>
      </c>
      <c r="E51" s="127">
        <v>0</v>
      </c>
      <c r="F51" s="126">
        <v>28</v>
      </c>
      <c r="G51" s="127">
        <v>5.5853000000000002</v>
      </c>
      <c r="H51" s="126">
        <v>0</v>
      </c>
      <c r="I51" s="127">
        <v>0</v>
      </c>
      <c r="J51" s="126">
        <v>28</v>
      </c>
      <c r="K51" s="127">
        <v>5.5853000000000002</v>
      </c>
      <c r="L51" s="127">
        <v>47.05</v>
      </c>
      <c r="M51" s="119">
        <v>11.8704</v>
      </c>
    </row>
    <row r="52" spans="1:13" s="115" customFormat="1" ht="20.100000000000001" customHeight="1">
      <c r="A52" s="117"/>
      <c r="B52" s="157" t="s">
        <v>52</v>
      </c>
      <c r="C52" s="157"/>
      <c r="D52" s="129">
        <v>210</v>
      </c>
      <c r="E52" s="129">
        <v>11.82</v>
      </c>
      <c r="F52" s="129">
        <v>1165</v>
      </c>
      <c r="G52" s="129">
        <v>58.71</v>
      </c>
      <c r="H52" s="129">
        <v>346</v>
      </c>
      <c r="I52" s="129">
        <v>35.340000000000003</v>
      </c>
      <c r="J52" s="129">
        <v>1650</v>
      </c>
      <c r="K52" s="129">
        <v>99.11</v>
      </c>
      <c r="L52" s="129">
        <v>59.07</v>
      </c>
      <c r="M52" s="117">
        <v>167.78</v>
      </c>
    </row>
    <row r="53" spans="1:13" ht="20.100000000000001" customHeight="1">
      <c r="A53" s="116"/>
      <c r="B53" s="125">
        <v>36</v>
      </c>
      <c r="C53" s="126" t="s">
        <v>53</v>
      </c>
      <c r="D53" s="126">
        <v>0</v>
      </c>
      <c r="E53" s="127">
        <v>0</v>
      </c>
      <c r="F53" s="126">
        <v>0</v>
      </c>
      <c r="G53" s="127">
        <v>0</v>
      </c>
      <c r="H53" s="126">
        <v>0</v>
      </c>
      <c r="I53" s="127">
        <v>0</v>
      </c>
      <c r="J53" s="126">
        <v>0</v>
      </c>
      <c r="K53" s="127">
        <v>0</v>
      </c>
      <c r="L53" s="127">
        <v>0</v>
      </c>
      <c r="M53" s="119">
        <v>0</v>
      </c>
    </row>
    <row r="54" spans="1:13" ht="20.100000000000001" customHeight="1">
      <c r="A54" s="116"/>
      <c r="B54" s="125">
        <v>37</v>
      </c>
      <c r="C54" s="126" t="s">
        <v>54</v>
      </c>
      <c r="D54" s="126">
        <v>0</v>
      </c>
      <c r="E54" s="127">
        <v>0</v>
      </c>
      <c r="F54" s="126">
        <v>0</v>
      </c>
      <c r="G54" s="127">
        <v>0</v>
      </c>
      <c r="H54" s="126">
        <v>0</v>
      </c>
      <c r="I54" s="127">
        <v>0</v>
      </c>
      <c r="J54" s="126">
        <v>0</v>
      </c>
      <c r="K54" s="127">
        <v>0</v>
      </c>
      <c r="L54" s="127">
        <v>0</v>
      </c>
      <c r="M54" s="119">
        <v>0</v>
      </c>
    </row>
    <row r="55" spans="1:13" ht="20.100000000000001" customHeight="1">
      <c r="A55" s="116"/>
      <c r="B55" s="125">
        <v>38</v>
      </c>
      <c r="C55" s="126" t="s">
        <v>55</v>
      </c>
      <c r="D55" s="126">
        <v>0</v>
      </c>
      <c r="E55" s="127">
        <v>0</v>
      </c>
      <c r="F55" s="126">
        <v>0</v>
      </c>
      <c r="G55" s="127">
        <v>0</v>
      </c>
      <c r="H55" s="126">
        <v>0</v>
      </c>
      <c r="I55" s="127">
        <v>0</v>
      </c>
      <c r="J55" s="126">
        <v>0</v>
      </c>
      <c r="K55" s="127">
        <v>0</v>
      </c>
      <c r="L55" s="127">
        <v>0</v>
      </c>
      <c r="M55" s="119">
        <v>0</v>
      </c>
    </row>
    <row r="56" spans="1:13" s="115" customFormat="1" ht="20.100000000000001" customHeight="1">
      <c r="A56" s="117"/>
      <c r="B56" s="157" t="s">
        <v>56</v>
      </c>
      <c r="C56" s="157"/>
      <c r="D56" s="129">
        <v>0</v>
      </c>
      <c r="E56" s="129">
        <v>0</v>
      </c>
      <c r="F56" s="129">
        <v>0</v>
      </c>
      <c r="G56" s="129">
        <v>0</v>
      </c>
      <c r="H56" s="129">
        <v>0</v>
      </c>
      <c r="I56" s="129">
        <v>0</v>
      </c>
      <c r="J56" s="129">
        <v>0</v>
      </c>
      <c r="K56" s="129">
        <v>0</v>
      </c>
      <c r="L56" s="129">
        <v>0</v>
      </c>
      <c r="M56" s="117">
        <v>0</v>
      </c>
    </row>
    <row r="57" spans="1:13" s="115" customFormat="1" ht="20.100000000000001" customHeight="1">
      <c r="A57" s="117"/>
      <c r="B57" s="157" t="s">
        <v>57</v>
      </c>
      <c r="C57" s="157"/>
      <c r="D57" s="129">
        <v>77984</v>
      </c>
      <c r="E57" s="129">
        <v>2549.0700000000002</v>
      </c>
      <c r="F57" s="129">
        <v>47878</v>
      </c>
      <c r="G57" s="129">
        <v>9526.84</v>
      </c>
      <c r="H57" s="129">
        <v>26633</v>
      </c>
      <c r="I57" s="129">
        <v>4579.83</v>
      </c>
      <c r="J57" s="129">
        <v>151639</v>
      </c>
      <c r="K57" s="129">
        <v>16539.919999999998</v>
      </c>
      <c r="L57" s="129">
        <v>19.510000000000002</v>
      </c>
      <c r="M57" s="117">
        <v>84761.43</v>
      </c>
    </row>
    <row r="58" spans="1:13" s="115" customFormat="1" ht="20.100000000000001" customHeight="1">
      <c r="A58" s="120"/>
      <c r="B58" s="129">
        <v>39</v>
      </c>
      <c r="C58" s="130" t="s">
        <v>58</v>
      </c>
      <c r="D58" s="130">
        <v>180</v>
      </c>
      <c r="E58" s="131">
        <v>0.14349999999999999</v>
      </c>
      <c r="F58" s="130">
        <v>0</v>
      </c>
      <c r="G58" s="131">
        <v>0</v>
      </c>
      <c r="H58" s="130">
        <v>209</v>
      </c>
      <c r="I58" s="131">
        <v>14.386900000000001</v>
      </c>
      <c r="J58" s="130">
        <v>389</v>
      </c>
      <c r="K58" s="131">
        <v>14.5304</v>
      </c>
      <c r="L58" s="131">
        <v>12.46</v>
      </c>
      <c r="M58" s="121">
        <v>116.6078</v>
      </c>
    </row>
    <row r="59" spans="1:13" ht="20.100000000000001" customHeight="1">
      <c r="A59" s="116"/>
      <c r="B59" s="125">
        <v>40</v>
      </c>
      <c r="C59" s="126" t="s">
        <v>59</v>
      </c>
      <c r="D59" s="126">
        <v>0</v>
      </c>
      <c r="E59" s="127">
        <v>0</v>
      </c>
      <c r="F59" s="126">
        <v>0</v>
      </c>
      <c r="G59" s="127">
        <v>0</v>
      </c>
      <c r="H59" s="126">
        <v>76</v>
      </c>
      <c r="I59" s="127">
        <v>11.044499999999999</v>
      </c>
      <c r="J59" s="126">
        <v>76</v>
      </c>
      <c r="K59" s="127">
        <v>11.044499999999999</v>
      </c>
      <c r="L59" s="127">
        <v>100</v>
      </c>
      <c r="M59" s="119">
        <v>11.044499999999999</v>
      </c>
    </row>
    <row r="60" spans="1:13" s="115" customFormat="1" ht="20.100000000000001" customHeight="1">
      <c r="A60" s="120"/>
      <c r="B60" s="129">
        <v>41</v>
      </c>
      <c r="C60" s="130" t="s">
        <v>60</v>
      </c>
      <c r="D60" s="130">
        <v>0</v>
      </c>
      <c r="E60" s="131">
        <v>0</v>
      </c>
      <c r="F60" s="130">
        <v>0</v>
      </c>
      <c r="G60" s="131">
        <v>0</v>
      </c>
      <c r="H60" s="130">
        <v>277</v>
      </c>
      <c r="I60" s="131">
        <v>2.5623999999999998</v>
      </c>
      <c r="J60" s="130">
        <v>277</v>
      </c>
      <c r="K60" s="131">
        <v>2.5623999999999998</v>
      </c>
      <c r="L60" s="131">
        <v>100</v>
      </c>
      <c r="M60" s="121">
        <v>2.5623999999999998</v>
      </c>
    </row>
    <row r="61" spans="1:13" ht="20.100000000000001" customHeight="1">
      <c r="A61" s="116"/>
      <c r="B61" s="125">
        <v>42</v>
      </c>
      <c r="C61" s="126" t="s">
        <v>61</v>
      </c>
      <c r="D61" s="126">
        <v>0</v>
      </c>
      <c r="E61" s="127">
        <v>0</v>
      </c>
      <c r="F61" s="126">
        <v>0</v>
      </c>
      <c r="G61" s="127">
        <v>0</v>
      </c>
      <c r="H61" s="126">
        <v>194</v>
      </c>
      <c r="I61" s="127">
        <v>7.7279999999999998</v>
      </c>
      <c r="J61" s="126">
        <v>194</v>
      </c>
      <c r="K61" s="127">
        <v>7.7279999999999998</v>
      </c>
      <c r="L61" s="127">
        <v>2.0499999999999998</v>
      </c>
      <c r="M61" s="119">
        <v>377.73630000000003</v>
      </c>
    </row>
    <row r="62" spans="1:13" s="115" customFormat="1" ht="20.100000000000001" customHeight="1">
      <c r="A62" s="117"/>
      <c r="B62" s="157" t="s">
        <v>62</v>
      </c>
      <c r="C62" s="157"/>
      <c r="D62" s="129">
        <v>180</v>
      </c>
      <c r="E62" s="129">
        <v>0.14000000000000001</v>
      </c>
      <c r="F62" s="129">
        <v>0</v>
      </c>
      <c r="G62" s="129">
        <v>0</v>
      </c>
      <c r="H62" s="129">
        <v>756</v>
      </c>
      <c r="I62" s="129">
        <v>35.72</v>
      </c>
      <c r="J62" s="129">
        <v>936</v>
      </c>
      <c r="K62" s="129">
        <v>35.865299999999998</v>
      </c>
      <c r="L62" s="129">
        <v>7.06</v>
      </c>
      <c r="M62" s="117">
        <v>507.95</v>
      </c>
    </row>
    <row r="63" spans="1:13" s="115" customFormat="1" ht="20.100000000000001" customHeight="1">
      <c r="A63" s="117"/>
      <c r="B63" s="157" t="s">
        <v>63</v>
      </c>
      <c r="C63" s="157"/>
      <c r="D63" s="129">
        <v>78164</v>
      </c>
      <c r="E63" s="129">
        <v>2549.21</v>
      </c>
      <c r="F63" s="129">
        <v>47878</v>
      </c>
      <c r="G63" s="129">
        <v>9526.84</v>
      </c>
      <c r="H63" s="129">
        <v>27389</v>
      </c>
      <c r="I63" s="129">
        <v>4615.55</v>
      </c>
      <c r="J63" s="129">
        <v>152575</v>
      </c>
      <c r="K63" s="129">
        <v>16575.79</v>
      </c>
      <c r="L63" s="129">
        <v>19.440000000000001</v>
      </c>
      <c r="M63" s="117">
        <v>85269.38</v>
      </c>
    </row>
  </sheetData>
  <mergeCells count="26">
    <mergeCell ref="J12:J13"/>
    <mergeCell ref="B57:C57"/>
    <mergeCell ref="B62:C62"/>
    <mergeCell ref="B63:C63"/>
    <mergeCell ref="B26:C26"/>
    <mergeCell ref="B46:C46"/>
    <mergeCell ref="B47:C47"/>
    <mergeCell ref="B52:C52"/>
    <mergeCell ref="B56:C56"/>
    <mergeCell ref="B10:B13"/>
    <mergeCell ref="K12:K13"/>
    <mergeCell ref="M10:M12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</mergeCells>
  <pageMargins left="0.7" right="0.7" top="0.35" bottom="0.27" header="0.21" footer="0.18"/>
  <pageSetup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3"/>
  <sheetViews>
    <sheetView view="pageBreakPreview" topLeftCell="B3" zoomScale="84" zoomScaleSheetLayoutView="84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B3" sqref="B3:L63"/>
    </sheetView>
  </sheetViews>
  <sheetFormatPr defaultRowHeight="15"/>
  <cols>
    <col min="2" max="2" width="6.42578125" style="55" customWidth="1"/>
    <col min="3" max="3" width="31.140625" customWidth="1"/>
    <col min="5" max="5" width="9.28515625" style="75" customWidth="1"/>
    <col min="6" max="6" width="9.28515625" customWidth="1"/>
    <col min="7" max="7" width="9.28515625" style="75" customWidth="1"/>
    <col min="8" max="8" width="9.28515625" customWidth="1"/>
    <col min="9" max="9" width="9" style="75" customWidth="1"/>
    <col min="10" max="10" width="8.42578125" customWidth="1"/>
    <col min="11" max="11" width="10.42578125" style="75" customWidth="1"/>
    <col min="12" max="12" width="12.5703125" style="75" customWidth="1"/>
    <col min="13" max="13" width="11.85546875" style="75" customWidth="1"/>
  </cols>
  <sheetData>
    <row r="3" spans="1:13" ht="18">
      <c r="C3" s="29"/>
      <c r="D3" s="30"/>
      <c r="E3" s="87"/>
      <c r="F3" s="31"/>
      <c r="G3" s="87"/>
      <c r="H3" s="30"/>
      <c r="I3" s="161" t="s">
        <v>119</v>
      </c>
      <c r="J3" s="161"/>
      <c r="K3" s="161"/>
      <c r="L3" s="161"/>
      <c r="M3" s="92"/>
    </row>
    <row r="4" spans="1:13">
      <c r="C4" s="29"/>
      <c r="D4" s="30"/>
      <c r="E4" s="87"/>
      <c r="F4" s="31"/>
      <c r="G4" s="87"/>
      <c r="H4" s="30"/>
      <c r="I4" s="87"/>
      <c r="J4" s="31"/>
      <c r="K4" s="87"/>
      <c r="L4" s="91"/>
      <c r="M4" s="91"/>
    </row>
    <row r="5" spans="1:13" ht="20.25">
      <c r="B5" s="176" t="s">
        <v>64</v>
      </c>
      <c r="C5" s="176"/>
      <c r="D5" s="176"/>
      <c r="E5" s="176"/>
      <c r="F5" s="176"/>
      <c r="G5" s="176"/>
      <c r="H5" s="176"/>
      <c r="I5" s="176"/>
      <c r="J5" s="176"/>
      <c r="K5" s="177" t="s">
        <v>117</v>
      </c>
      <c r="L5" s="177"/>
      <c r="M5" s="85"/>
    </row>
    <row r="6" spans="1:13">
      <c r="C6" s="15"/>
      <c r="D6" s="15"/>
      <c r="E6" s="47"/>
      <c r="F6" s="15"/>
      <c r="G6" s="47"/>
      <c r="H6" s="15"/>
      <c r="I6" s="47"/>
      <c r="J6" s="15"/>
      <c r="K6" s="47"/>
      <c r="L6" s="47"/>
      <c r="M6" s="47"/>
    </row>
    <row r="7" spans="1:13">
      <c r="C7" s="32" t="s">
        <v>65</v>
      </c>
      <c r="D7" s="32"/>
      <c r="E7" s="88"/>
      <c r="F7" s="32"/>
      <c r="G7" s="88"/>
      <c r="H7" s="32"/>
      <c r="I7" s="88"/>
      <c r="J7" s="32"/>
      <c r="K7" s="88"/>
      <c r="L7" s="88"/>
      <c r="M7" s="88"/>
    </row>
    <row r="8" spans="1:13">
      <c r="C8" s="33"/>
      <c r="D8" s="33"/>
      <c r="E8" s="89"/>
      <c r="F8" s="33"/>
      <c r="G8" s="89"/>
      <c r="H8" s="33"/>
      <c r="I8" s="89"/>
      <c r="J8" s="33"/>
      <c r="K8" s="89"/>
      <c r="L8" s="89"/>
      <c r="M8" s="89"/>
    </row>
    <row r="9" spans="1:13">
      <c r="C9" s="21"/>
      <c r="D9" s="19"/>
      <c r="E9" s="90" t="s">
        <v>3</v>
      </c>
      <c r="F9" s="28"/>
      <c r="G9" s="90"/>
      <c r="H9" s="19"/>
      <c r="I9" s="76"/>
      <c r="J9" s="19"/>
      <c r="K9" s="76"/>
      <c r="L9" s="74"/>
      <c r="M9" s="74"/>
    </row>
    <row r="10" spans="1:13" ht="48" customHeight="1">
      <c r="B10" s="178" t="s">
        <v>66</v>
      </c>
      <c r="C10" s="162" t="s">
        <v>5</v>
      </c>
      <c r="D10" s="165" t="s">
        <v>67</v>
      </c>
      <c r="E10" s="166"/>
      <c r="F10" s="166"/>
      <c r="G10" s="166"/>
      <c r="H10" s="166"/>
      <c r="I10" s="166"/>
      <c r="J10" s="167"/>
      <c r="K10" s="168"/>
      <c r="L10" s="173" t="s">
        <v>68</v>
      </c>
      <c r="M10" s="93" t="s">
        <v>11</v>
      </c>
    </row>
    <row r="11" spans="1:13" ht="49.5" customHeight="1">
      <c r="B11" s="179"/>
      <c r="C11" s="163"/>
      <c r="D11" s="169" t="s">
        <v>69</v>
      </c>
      <c r="E11" s="169"/>
      <c r="F11" s="169" t="s">
        <v>70</v>
      </c>
      <c r="G11" s="169"/>
      <c r="H11" s="169" t="s">
        <v>71</v>
      </c>
      <c r="I11" s="169"/>
      <c r="J11" s="169" t="s">
        <v>72</v>
      </c>
      <c r="K11" s="169"/>
      <c r="L11" s="174"/>
      <c r="M11" s="94" t="str">
        <f>K5</f>
        <v>31.03.2021</v>
      </c>
    </row>
    <row r="12" spans="1:13" ht="18.75" customHeight="1">
      <c r="B12" s="179"/>
      <c r="C12" s="163"/>
      <c r="D12" s="169" t="s">
        <v>12</v>
      </c>
      <c r="E12" s="171" t="s">
        <v>13</v>
      </c>
      <c r="F12" s="169" t="s">
        <v>12</v>
      </c>
      <c r="G12" s="171" t="s">
        <v>13</v>
      </c>
      <c r="H12" s="169" t="s">
        <v>12</v>
      </c>
      <c r="I12" s="171" t="s">
        <v>13</v>
      </c>
      <c r="J12" s="169" t="s">
        <v>12</v>
      </c>
      <c r="K12" s="171" t="s">
        <v>13</v>
      </c>
      <c r="L12" s="174"/>
      <c r="M12" s="95"/>
    </row>
    <row r="13" spans="1:13" ht="9" customHeight="1">
      <c r="B13" s="180"/>
      <c r="C13" s="164"/>
      <c r="D13" s="170"/>
      <c r="E13" s="172"/>
      <c r="F13" s="170"/>
      <c r="G13" s="172"/>
      <c r="H13" s="170"/>
      <c r="I13" s="172"/>
      <c r="J13" s="170"/>
      <c r="K13" s="172"/>
      <c r="L13" s="175"/>
      <c r="M13" s="96"/>
    </row>
    <row r="14" spans="1:13" ht="20.100000000000001" customHeight="1">
      <c r="A14" s="116"/>
      <c r="B14" s="125">
        <v>1</v>
      </c>
      <c r="C14" s="126" t="s">
        <v>14</v>
      </c>
      <c r="D14" s="126">
        <v>217</v>
      </c>
      <c r="E14" s="127">
        <v>76.180000000000007</v>
      </c>
      <c r="F14" s="132">
        <v>4</v>
      </c>
      <c r="G14" s="127">
        <v>0.43</v>
      </c>
      <c r="H14" s="126">
        <v>32</v>
      </c>
      <c r="I14" s="127">
        <v>7.22</v>
      </c>
      <c r="J14" s="126">
        <v>253</v>
      </c>
      <c r="K14" s="127">
        <v>83.83</v>
      </c>
      <c r="L14" s="127">
        <v>6.37</v>
      </c>
      <c r="M14" s="119">
        <v>1316.4</v>
      </c>
    </row>
    <row r="15" spans="1:13" ht="20.100000000000001" customHeight="1">
      <c r="A15" s="116"/>
      <c r="B15" s="125">
        <v>2</v>
      </c>
      <c r="C15" s="126" t="s">
        <v>15</v>
      </c>
      <c r="D15" s="126">
        <v>156</v>
      </c>
      <c r="E15" s="127">
        <v>39.0077</v>
      </c>
      <c r="F15" s="126">
        <v>1</v>
      </c>
      <c r="G15" s="127">
        <v>0.79039999999999999</v>
      </c>
      <c r="H15" s="126">
        <v>44</v>
      </c>
      <c r="I15" s="127">
        <v>64.618099999999998</v>
      </c>
      <c r="J15" s="126">
        <v>201</v>
      </c>
      <c r="K15" s="127">
        <v>104.4162</v>
      </c>
      <c r="L15" s="127">
        <v>2.0099999999999998</v>
      </c>
      <c r="M15" s="119">
        <v>5192.6000000000004</v>
      </c>
    </row>
    <row r="16" spans="1:13" ht="20.100000000000001" customHeight="1">
      <c r="A16" s="116"/>
      <c r="B16" s="125">
        <v>3</v>
      </c>
      <c r="C16" s="126" t="s">
        <v>16</v>
      </c>
      <c r="D16" s="126">
        <v>6</v>
      </c>
      <c r="E16" s="127">
        <v>1.2132000000000001</v>
      </c>
      <c r="F16" s="126">
        <v>1</v>
      </c>
      <c r="G16" s="127">
        <v>2.5013999999999998</v>
      </c>
      <c r="H16" s="126">
        <v>0</v>
      </c>
      <c r="I16" s="127">
        <v>0</v>
      </c>
      <c r="J16" s="126">
        <v>7</v>
      </c>
      <c r="K16" s="127">
        <v>3.7145999999999999</v>
      </c>
      <c r="L16" s="127">
        <v>1.6</v>
      </c>
      <c r="M16" s="119">
        <v>232.13040000000001</v>
      </c>
    </row>
    <row r="17" spans="1:13" ht="20.100000000000001" customHeight="1">
      <c r="A17" s="116"/>
      <c r="B17" s="125">
        <v>4</v>
      </c>
      <c r="C17" s="126" t="s">
        <v>17</v>
      </c>
      <c r="D17" s="126">
        <v>143</v>
      </c>
      <c r="E17" s="127">
        <v>141.7756</v>
      </c>
      <c r="F17" s="126">
        <v>8</v>
      </c>
      <c r="G17" s="127">
        <v>84.048500000000004</v>
      </c>
      <c r="H17" s="126">
        <v>55</v>
      </c>
      <c r="I17" s="127">
        <v>27.297999999999998</v>
      </c>
      <c r="J17" s="126">
        <v>206</v>
      </c>
      <c r="K17" s="127">
        <v>253.12209999999999</v>
      </c>
      <c r="L17" s="127">
        <v>2.1</v>
      </c>
      <c r="M17" s="119">
        <v>12065.689200000001</v>
      </c>
    </row>
    <row r="18" spans="1:13" ht="20.100000000000001" customHeight="1">
      <c r="A18" s="116"/>
      <c r="B18" s="125">
        <v>5</v>
      </c>
      <c r="C18" s="126" t="s">
        <v>18</v>
      </c>
      <c r="D18" s="126">
        <v>157</v>
      </c>
      <c r="E18" s="127">
        <v>30.0779</v>
      </c>
      <c r="F18" s="126">
        <v>23</v>
      </c>
      <c r="G18" s="127">
        <v>35.382899999999999</v>
      </c>
      <c r="H18" s="126">
        <v>9</v>
      </c>
      <c r="I18" s="127">
        <v>17.575900000000001</v>
      </c>
      <c r="J18" s="126">
        <v>189</v>
      </c>
      <c r="K18" s="127">
        <v>83.036699999999996</v>
      </c>
      <c r="L18" s="127">
        <v>5.52</v>
      </c>
      <c r="M18" s="119">
        <v>1503.1478</v>
      </c>
    </row>
    <row r="19" spans="1:13" ht="20.100000000000001" customHeight="1">
      <c r="A19" s="116"/>
      <c r="B19" s="125">
        <v>6</v>
      </c>
      <c r="C19" s="126" t="s">
        <v>19</v>
      </c>
      <c r="D19" s="126">
        <v>11</v>
      </c>
      <c r="E19" s="127">
        <v>0.58650000000000002</v>
      </c>
      <c r="F19" s="126">
        <v>63</v>
      </c>
      <c r="G19" s="127">
        <v>30.869199999999999</v>
      </c>
      <c r="H19" s="126">
        <v>41</v>
      </c>
      <c r="I19" s="127">
        <v>34.786099999999998</v>
      </c>
      <c r="J19" s="126">
        <v>115</v>
      </c>
      <c r="K19" s="127">
        <v>66.241799999999998</v>
      </c>
      <c r="L19" s="127">
        <v>0.67</v>
      </c>
      <c r="M19" s="119">
        <v>9913.4459999999999</v>
      </c>
    </row>
    <row r="20" spans="1:13" ht="20.100000000000001" customHeight="1">
      <c r="A20" s="116"/>
      <c r="B20" s="125">
        <v>7</v>
      </c>
      <c r="C20" s="126" t="s">
        <v>20</v>
      </c>
      <c r="D20" s="126">
        <v>135</v>
      </c>
      <c r="E20" s="127">
        <v>31.5</v>
      </c>
      <c r="F20" s="126">
        <v>75</v>
      </c>
      <c r="G20" s="127">
        <v>207.95</v>
      </c>
      <c r="H20" s="126">
        <v>72</v>
      </c>
      <c r="I20" s="127">
        <v>157.66</v>
      </c>
      <c r="J20" s="126">
        <v>282</v>
      </c>
      <c r="K20" s="127">
        <v>397.11</v>
      </c>
      <c r="L20" s="127">
        <v>28.2</v>
      </c>
      <c r="M20" s="119">
        <v>1408.0227</v>
      </c>
    </row>
    <row r="21" spans="1:13" ht="20.100000000000001" customHeight="1">
      <c r="A21" s="116"/>
      <c r="B21" s="125">
        <v>8</v>
      </c>
      <c r="C21" s="126" t="s">
        <v>21</v>
      </c>
      <c r="D21" s="126">
        <v>66</v>
      </c>
      <c r="E21" s="127">
        <v>6.0816999999999997</v>
      </c>
      <c r="F21" s="126">
        <v>10</v>
      </c>
      <c r="G21" s="127">
        <v>8.5444999999999993</v>
      </c>
      <c r="H21" s="126">
        <v>68</v>
      </c>
      <c r="I21" s="127">
        <v>40.353400000000001</v>
      </c>
      <c r="J21" s="126">
        <v>144</v>
      </c>
      <c r="K21" s="127">
        <v>54.979599999999998</v>
      </c>
      <c r="L21" s="127">
        <v>5.29</v>
      </c>
      <c r="M21" s="119">
        <v>1039.0235</v>
      </c>
    </row>
    <row r="22" spans="1:13" ht="20.100000000000001" customHeight="1">
      <c r="A22" s="116"/>
      <c r="B22" s="125">
        <v>9</v>
      </c>
      <c r="C22" s="126" t="s">
        <v>22</v>
      </c>
      <c r="D22" s="126">
        <v>590</v>
      </c>
      <c r="E22" s="127">
        <v>118.7587</v>
      </c>
      <c r="F22" s="126">
        <v>12</v>
      </c>
      <c r="G22" s="127">
        <v>30.590299999999999</v>
      </c>
      <c r="H22" s="126">
        <v>96</v>
      </c>
      <c r="I22" s="127">
        <v>195.67330000000001</v>
      </c>
      <c r="J22" s="126">
        <v>698</v>
      </c>
      <c r="K22" s="127">
        <v>345.02229999999997</v>
      </c>
      <c r="L22" s="127">
        <v>1.82</v>
      </c>
      <c r="M22" s="119">
        <v>18922.238700000002</v>
      </c>
    </row>
    <row r="23" spans="1:13" ht="20.100000000000001" customHeight="1">
      <c r="A23" s="116"/>
      <c r="B23" s="125">
        <v>10</v>
      </c>
      <c r="C23" s="126" t="s">
        <v>23</v>
      </c>
      <c r="D23" s="126">
        <v>96</v>
      </c>
      <c r="E23" s="127">
        <v>0.57940000000000003</v>
      </c>
      <c r="F23" s="126">
        <v>0</v>
      </c>
      <c r="G23" s="127">
        <v>0</v>
      </c>
      <c r="H23" s="126">
        <v>53</v>
      </c>
      <c r="I23" s="127">
        <v>305.8938</v>
      </c>
      <c r="J23" s="126">
        <v>149</v>
      </c>
      <c r="K23" s="127">
        <v>306.47320000000002</v>
      </c>
      <c r="L23" s="127">
        <v>3.49</v>
      </c>
      <c r="M23" s="119">
        <v>8782.9477999999999</v>
      </c>
    </row>
    <row r="24" spans="1:13" ht="20.100000000000001" customHeight="1">
      <c r="A24" s="116"/>
      <c r="B24" s="125">
        <v>11</v>
      </c>
      <c r="C24" s="126" t="s">
        <v>24</v>
      </c>
      <c r="D24" s="126">
        <v>157</v>
      </c>
      <c r="E24" s="127">
        <v>8.7858999999999998</v>
      </c>
      <c r="F24" s="126">
        <v>0</v>
      </c>
      <c r="G24" s="127">
        <v>0</v>
      </c>
      <c r="H24" s="126">
        <v>28</v>
      </c>
      <c r="I24" s="127">
        <v>1.4813000000000001</v>
      </c>
      <c r="J24" s="126">
        <v>185</v>
      </c>
      <c r="K24" s="127">
        <v>10.267200000000001</v>
      </c>
      <c r="L24" s="127">
        <v>0.34</v>
      </c>
      <c r="M24" s="119">
        <v>3009.8132999999998</v>
      </c>
    </row>
    <row r="25" spans="1:13" ht="20.100000000000001" customHeight="1">
      <c r="A25" s="116"/>
      <c r="B25" s="125">
        <v>12</v>
      </c>
      <c r="C25" s="126" t="s">
        <v>25</v>
      </c>
      <c r="D25" s="126">
        <v>109</v>
      </c>
      <c r="E25" s="127">
        <v>10.34</v>
      </c>
      <c r="F25" s="126">
        <v>19</v>
      </c>
      <c r="G25" s="127">
        <v>2.67</v>
      </c>
      <c r="H25" s="126">
        <v>51</v>
      </c>
      <c r="I25" s="127">
        <v>85.54</v>
      </c>
      <c r="J25" s="126">
        <v>179</v>
      </c>
      <c r="K25" s="127">
        <v>98.55</v>
      </c>
      <c r="L25" s="127">
        <v>2.04</v>
      </c>
      <c r="M25" s="119">
        <v>4822.3667999999998</v>
      </c>
    </row>
    <row r="26" spans="1:13" s="115" customFormat="1" ht="20.100000000000001" customHeight="1">
      <c r="A26" s="117"/>
      <c r="B26" s="157" t="s">
        <v>26</v>
      </c>
      <c r="C26" s="157"/>
      <c r="D26" s="129">
        <v>1843</v>
      </c>
      <c r="E26" s="129">
        <v>464.89</v>
      </c>
      <c r="F26" s="129">
        <v>216</v>
      </c>
      <c r="G26" s="129">
        <v>403.78</v>
      </c>
      <c r="H26" s="129">
        <v>549</v>
      </c>
      <c r="I26" s="129">
        <v>938.1</v>
      </c>
      <c r="J26" s="129">
        <v>2608</v>
      </c>
      <c r="K26" s="129">
        <v>1806.76</v>
      </c>
      <c r="L26" s="129">
        <v>2.65</v>
      </c>
      <c r="M26" s="117">
        <v>68207.83</v>
      </c>
    </row>
    <row r="27" spans="1:13" ht="20.100000000000001" customHeight="1">
      <c r="A27" s="116"/>
      <c r="B27" s="125">
        <v>13</v>
      </c>
      <c r="C27" s="126" t="s">
        <v>27</v>
      </c>
      <c r="D27" s="126">
        <v>60</v>
      </c>
      <c r="E27" s="127">
        <v>6.57</v>
      </c>
      <c r="F27" s="126">
        <v>22</v>
      </c>
      <c r="G27" s="127">
        <v>1.7096</v>
      </c>
      <c r="H27" s="126">
        <v>150</v>
      </c>
      <c r="I27" s="127">
        <v>22.679600000000001</v>
      </c>
      <c r="J27" s="126">
        <v>232</v>
      </c>
      <c r="K27" s="127">
        <v>30.959199999999999</v>
      </c>
      <c r="L27" s="127">
        <v>0.96</v>
      </c>
      <c r="M27" s="119">
        <v>3236.2586000000001</v>
      </c>
    </row>
    <row r="28" spans="1:13" ht="20.100000000000001" customHeight="1">
      <c r="A28" s="116"/>
      <c r="B28" s="125">
        <v>14</v>
      </c>
      <c r="C28" s="126" t="s">
        <v>28</v>
      </c>
      <c r="D28" s="126">
        <v>0</v>
      </c>
      <c r="E28" s="127">
        <v>0</v>
      </c>
      <c r="F28" s="126">
        <v>0</v>
      </c>
      <c r="G28" s="127">
        <v>0</v>
      </c>
      <c r="H28" s="126">
        <v>0</v>
      </c>
      <c r="I28" s="127">
        <v>0</v>
      </c>
      <c r="J28" s="126">
        <v>0</v>
      </c>
      <c r="K28" s="127">
        <v>0</v>
      </c>
      <c r="L28" s="127">
        <v>0</v>
      </c>
      <c r="M28" s="119">
        <v>1.3310999999999999</v>
      </c>
    </row>
    <row r="29" spans="1:13" ht="20.100000000000001" customHeight="1">
      <c r="A29" s="116"/>
      <c r="B29" s="125">
        <v>15</v>
      </c>
      <c r="C29" s="126" t="s">
        <v>29</v>
      </c>
      <c r="D29" s="126">
        <v>0</v>
      </c>
      <c r="E29" s="127">
        <v>0</v>
      </c>
      <c r="F29" s="126">
        <v>0</v>
      </c>
      <c r="G29" s="127">
        <v>0</v>
      </c>
      <c r="H29" s="126">
        <v>0</v>
      </c>
      <c r="I29" s="127">
        <v>0</v>
      </c>
      <c r="J29" s="126">
        <v>0</v>
      </c>
      <c r="K29" s="127">
        <v>0</v>
      </c>
      <c r="L29" s="127">
        <v>0</v>
      </c>
      <c r="M29" s="119">
        <v>86.81</v>
      </c>
    </row>
    <row r="30" spans="1:13" ht="20.100000000000001" customHeight="1">
      <c r="A30" s="116"/>
      <c r="B30" s="125">
        <v>16</v>
      </c>
      <c r="C30" s="126" t="s">
        <v>30</v>
      </c>
      <c r="D30" s="126">
        <v>0</v>
      </c>
      <c r="E30" s="127">
        <v>0</v>
      </c>
      <c r="F30" s="126">
        <v>0</v>
      </c>
      <c r="G30" s="127">
        <v>0</v>
      </c>
      <c r="H30" s="126">
        <v>0</v>
      </c>
      <c r="I30" s="127">
        <v>0</v>
      </c>
      <c r="J30" s="126">
        <v>0</v>
      </c>
      <c r="K30" s="127">
        <v>0</v>
      </c>
      <c r="L30" s="127">
        <v>0</v>
      </c>
      <c r="M30" s="119">
        <v>20.68</v>
      </c>
    </row>
    <row r="31" spans="1:13" ht="20.100000000000001" customHeight="1">
      <c r="A31" s="116"/>
      <c r="B31" s="125">
        <v>17</v>
      </c>
      <c r="C31" s="126" t="s">
        <v>31</v>
      </c>
      <c r="D31" s="126">
        <v>0</v>
      </c>
      <c r="E31" s="127">
        <v>0</v>
      </c>
      <c r="F31" s="126">
        <v>0</v>
      </c>
      <c r="G31" s="127">
        <v>0</v>
      </c>
      <c r="H31" s="126">
        <v>0</v>
      </c>
      <c r="I31" s="127">
        <v>0</v>
      </c>
      <c r="J31" s="126">
        <v>0</v>
      </c>
      <c r="K31" s="127">
        <v>0</v>
      </c>
      <c r="L31" s="127">
        <v>0</v>
      </c>
      <c r="M31" s="119">
        <v>6.7987000000000002</v>
      </c>
    </row>
    <row r="32" spans="1:13" ht="20.100000000000001" customHeight="1">
      <c r="A32" s="116"/>
      <c r="B32" s="125">
        <v>18</v>
      </c>
      <c r="C32" s="126" t="s">
        <v>32</v>
      </c>
      <c r="D32" s="126">
        <v>394</v>
      </c>
      <c r="E32" s="127">
        <v>8.0792999999999999</v>
      </c>
      <c r="F32" s="126">
        <v>0</v>
      </c>
      <c r="G32" s="127">
        <v>0</v>
      </c>
      <c r="H32" s="126">
        <v>0</v>
      </c>
      <c r="I32" s="127">
        <v>0</v>
      </c>
      <c r="J32" s="126">
        <v>394</v>
      </c>
      <c r="K32" s="127">
        <v>8.0792999999999999</v>
      </c>
      <c r="L32" s="127">
        <v>1.8</v>
      </c>
      <c r="M32" s="119">
        <v>449.83949999999999</v>
      </c>
    </row>
    <row r="33" spans="1:13" ht="20.100000000000001" customHeight="1">
      <c r="A33" s="116"/>
      <c r="B33" s="125">
        <v>19</v>
      </c>
      <c r="C33" s="126" t="s">
        <v>33</v>
      </c>
      <c r="D33" s="126">
        <v>386</v>
      </c>
      <c r="E33" s="127">
        <v>172.12629999999999</v>
      </c>
      <c r="F33" s="126">
        <v>4</v>
      </c>
      <c r="G33" s="127">
        <v>10.564500000000001</v>
      </c>
      <c r="H33" s="126">
        <v>49</v>
      </c>
      <c r="I33" s="127">
        <v>130.4195</v>
      </c>
      <c r="J33" s="126">
        <v>439</v>
      </c>
      <c r="K33" s="127">
        <v>313.1103</v>
      </c>
      <c r="L33" s="127">
        <v>7.18</v>
      </c>
      <c r="M33" s="119">
        <v>4358.326</v>
      </c>
    </row>
    <row r="34" spans="1:13" ht="20.100000000000001" customHeight="1">
      <c r="A34" s="116"/>
      <c r="B34" s="125">
        <v>20</v>
      </c>
      <c r="C34" s="126" t="s">
        <v>34</v>
      </c>
      <c r="D34" s="126">
        <v>3087</v>
      </c>
      <c r="E34" s="127">
        <v>30.634599999999999</v>
      </c>
      <c r="F34" s="126">
        <v>0</v>
      </c>
      <c r="G34" s="127">
        <v>0</v>
      </c>
      <c r="H34" s="126">
        <v>5</v>
      </c>
      <c r="I34" s="127">
        <v>13.2509</v>
      </c>
      <c r="J34" s="126">
        <v>3092</v>
      </c>
      <c r="K34" s="127">
        <v>43.8855</v>
      </c>
      <c r="L34" s="127">
        <v>1.73</v>
      </c>
      <c r="M34" s="119">
        <v>2535.3348999999998</v>
      </c>
    </row>
    <row r="35" spans="1:13" ht="20.100000000000001" customHeight="1">
      <c r="A35" s="116"/>
      <c r="B35" s="125">
        <v>21</v>
      </c>
      <c r="C35" s="126" t="s">
        <v>35</v>
      </c>
      <c r="D35" s="126">
        <v>189</v>
      </c>
      <c r="E35" s="127">
        <v>23.49</v>
      </c>
      <c r="F35" s="126">
        <v>31</v>
      </c>
      <c r="G35" s="127">
        <v>6.43</v>
      </c>
      <c r="H35" s="126">
        <v>6</v>
      </c>
      <c r="I35" s="127">
        <v>0.11</v>
      </c>
      <c r="J35" s="126">
        <v>226</v>
      </c>
      <c r="K35" s="127">
        <v>30.03</v>
      </c>
      <c r="L35" s="127">
        <v>7.94</v>
      </c>
      <c r="M35" s="119">
        <v>378.35</v>
      </c>
    </row>
    <row r="36" spans="1:13" ht="20.100000000000001" customHeight="1">
      <c r="A36" s="116"/>
      <c r="B36" s="125">
        <v>22</v>
      </c>
      <c r="C36" s="126" t="s">
        <v>36</v>
      </c>
      <c r="D36" s="126">
        <v>0</v>
      </c>
      <c r="E36" s="127">
        <v>0</v>
      </c>
      <c r="F36" s="126">
        <v>0</v>
      </c>
      <c r="G36" s="127">
        <v>0</v>
      </c>
      <c r="H36" s="126">
        <v>361</v>
      </c>
      <c r="I36" s="127">
        <v>29.3871</v>
      </c>
      <c r="J36" s="126">
        <v>361</v>
      </c>
      <c r="K36" s="127">
        <v>29.3871</v>
      </c>
      <c r="L36" s="127">
        <v>4.49</v>
      </c>
      <c r="M36" s="119">
        <v>653.77480000000003</v>
      </c>
    </row>
    <row r="37" spans="1:13" ht="20.100000000000001" customHeight="1">
      <c r="A37" s="116"/>
      <c r="B37" s="125">
        <v>23</v>
      </c>
      <c r="C37" s="126" t="s">
        <v>37</v>
      </c>
      <c r="D37" s="126">
        <v>1</v>
      </c>
      <c r="E37" s="127">
        <v>0.06</v>
      </c>
      <c r="F37" s="126">
        <v>0</v>
      </c>
      <c r="G37" s="127">
        <v>0</v>
      </c>
      <c r="H37" s="126">
        <v>0</v>
      </c>
      <c r="I37" s="127">
        <v>0</v>
      </c>
      <c r="J37" s="126">
        <v>1</v>
      </c>
      <c r="K37" s="127">
        <v>0.06</v>
      </c>
      <c r="L37" s="127">
        <v>0.01</v>
      </c>
      <c r="M37" s="119">
        <v>1049.8599999999999</v>
      </c>
    </row>
    <row r="38" spans="1:13" ht="20.100000000000001" customHeight="1">
      <c r="A38" s="116"/>
      <c r="B38" s="125">
        <v>24</v>
      </c>
      <c r="C38" s="126" t="s">
        <v>38</v>
      </c>
      <c r="D38" s="126">
        <v>0</v>
      </c>
      <c r="E38" s="127">
        <v>0</v>
      </c>
      <c r="F38" s="126">
        <v>0</v>
      </c>
      <c r="G38" s="127">
        <v>0</v>
      </c>
      <c r="H38" s="126">
        <v>1</v>
      </c>
      <c r="I38" s="127">
        <v>1.17E-2</v>
      </c>
      <c r="J38" s="126">
        <v>1</v>
      </c>
      <c r="K38" s="127">
        <v>1.17E-2</v>
      </c>
      <c r="L38" s="127">
        <v>0</v>
      </c>
      <c r="M38" s="119">
        <v>262.95839999999998</v>
      </c>
    </row>
    <row r="39" spans="1:13" ht="20.100000000000001" customHeight="1">
      <c r="A39" s="116"/>
      <c r="B39" s="125">
        <v>25</v>
      </c>
      <c r="C39" s="126" t="s">
        <v>39</v>
      </c>
      <c r="D39" s="126">
        <v>0</v>
      </c>
      <c r="E39" s="127">
        <v>0</v>
      </c>
      <c r="F39" s="126">
        <v>2</v>
      </c>
      <c r="G39" s="127">
        <v>18.298500000000001</v>
      </c>
      <c r="H39" s="126">
        <v>1</v>
      </c>
      <c r="I39" s="127">
        <v>3.5400000000000001E-2</v>
      </c>
      <c r="J39" s="126">
        <v>3</v>
      </c>
      <c r="K39" s="127">
        <v>18.3339</v>
      </c>
      <c r="L39" s="127">
        <v>16.239999999999998</v>
      </c>
      <c r="M39" s="119">
        <v>112.8815</v>
      </c>
    </row>
    <row r="40" spans="1:13" ht="20.100000000000001" customHeight="1">
      <c r="A40" s="116"/>
      <c r="B40" s="125">
        <v>26</v>
      </c>
      <c r="C40" s="126" t="s">
        <v>40</v>
      </c>
      <c r="D40" s="126">
        <v>4</v>
      </c>
      <c r="E40" s="127">
        <v>0.61770000000000003</v>
      </c>
      <c r="F40" s="126">
        <v>6</v>
      </c>
      <c r="G40" s="127">
        <v>4.3612000000000002</v>
      </c>
      <c r="H40" s="126">
        <v>0</v>
      </c>
      <c r="I40" s="127">
        <v>0</v>
      </c>
      <c r="J40" s="126">
        <v>10</v>
      </c>
      <c r="K40" s="127">
        <v>4.9789000000000003</v>
      </c>
      <c r="L40" s="127">
        <v>8</v>
      </c>
      <c r="M40" s="119">
        <v>62.264800000000001</v>
      </c>
    </row>
    <row r="41" spans="1:13" ht="20.100000000000001" customHeight="1">
      <c r="A41" s="116"/>
      <c r="B41" s="125">
        <v>27</v>
      </c>
      <c r="C41" s="126" t="s">
        <v>41</v>
      </c>
      <c r="D41" s="126">
        <v>394</v>
      </c>
      <c r="E41" s="127">
        <v>57.64</v>
      </c>
      <c r="F41" s="126">
        <v>0</v>
      </c>
      <c r="G41" s="127">
        <v>0</v>
      </c>
      <c r="H41" s="126">
        <v>18</v>
      </c>
      <c r="I41" s="127">
        <v>22.48</v>
      </c>
      <c r="J41" s="126">
        <v>412</v>
      </c>
      <c r="K41" s="127">
        <v>80.12</v>
      </c>
      <c r="L41" s="127">
        <v>4.71</v>
      </c>
      <c r="M41" s="119">
        <v>1701.85</v>
      </c>
    </row>
    <row r="42" spans="1:13" ht="20.100000000000001" customHeight="1">
      <c r="A42" s="116"/>
      <c r="B42" s="125">
        <v>28</v>
      </c>
      <c r="C42" s="126" t="s">
        <v>42</v>
      </c>
      <c r="D42" s="126">
        <v>69991</v>
      </c>
      <c r="E42" s="127">
        <v>163.28</v>
      </c>
      <c r="F42" s="126">
        <v>0</v>
      </c>
      <c r="G42" s="127">
        <v>0</v>
      </c>
      <c r="H42" s="126">
        <v>0</v>
      </c>
      <c r="I42" s="127">
        <v>0</v>
      </c>
      <c r="J42" s="126">
        <v>69991</v>
      </c>
      <c r="K42" s="127">
        <v>163.28</v>
      </c>
      <c r="L42" s="127">
        <v>24.73</v>
      </c>
      <c r="M42" s="119">
        <v>660.14</v>
      </c>
    </row>
    <row r="43" spans="1:13" ht="20.100000000000001" customHeight="1">
      <c r="A43" s="116"/>
      <c r="B43" s="125">
        <v>29</v>
      </c>
      <c r="C43" s="126" t="s">
        <v>43</v>
      </c>
      <c r="D43" s="126">
        <v>0</v>
      </c>
      <c r="E43" s="127">
        <v>0</v>
      </c>
      <c r="F43" s="126">
        <v>0</v>
      </c>
      <c r="G43" s="127">
        <v>0</v>
      </c>
      <c r="H43" s="126">
        <v>0</v>
      </c>
      <c r="I43" s="127">
        <v>0</v>
      </c>
      <c r="J43" s="126">
        <v>0</v>
      </c>
      <c r="K43" s="127">
        <v>0</v>
      </c>
      <c r="L43" s="127">
        <v>0</v>
      </c>
      <c r="M43" s="119">
        <v>30.64</v>
      </c>
    </row>
    <row r="44" spans="1:13" ht="20.100000000000001" customHeight="1">
      <c r="A44" s="116"/>
      <c r="B44" s="125">
        <v>30</v>
      </c>
      <c r="C44" s="126" t="s">
        <v>44</v>
      </c>
      <c r="D44" s="126">
        <v>0</v>
      </c>
      <c r="E44" s="127">
        <v>0</v>
      </c>
      <c r="F44" s="126">
        <v>0</v>
      </c>
      <c r="G44" s="127">
        <v>0</v>
      </c>
      <c r="H44" s="126">
        <v>0</v>
      </c>
      <c r="I44" s="127">
        <v>0</v>
      </c>
      <c r="J44" s="126">
        <v>0</v>
      </c>
      <c r="K44" s="127">
        <v>0</v>
      </c>
      <c r="L44" s="127">
        <v>0</v>
      </c>
      <c r="M44" s="119">
        <v>0.9</v>
      </c>
    </row>
    <row r="45" spans="1:13" ht="20.100000000000001" customHeight="1">
      <c r="A45" s="116"/>
      <c r="B45" s="125">
        <v>31</v>
      </c>
      <c r="C45" s="126" t="s">
        <v>45</v>
      </c>
      <c r="D45" s="126">
        <v>0</v>
      </c>
      <c r="E45" s="127">
        <v>0</v>
      </c>
      <c r="F45" s="126">
        <v>0</v>
      </c>
      <c r="G45" s="127">
        <v>0</v>
      </c>
      <c r="H45" s="126">
        <v>4</v>
      </c>
      <c r="I45" s="127">
        <v>8.25</v>
      </c>
      <c r="J45" s="126">
        <v>4</v>
      </c>
      <c r="K45" s="127">
        <v>8.25</v>
      </c>
      <c r="L45" s="127">
        <v>1.06</v>
      </c>
      <c r="M45" s="119">
        <v>776.83</v>
      </c>
    </row>
    <row r="46" spans="1:13" s="115" customFormat="1" ht="20.100000000000001" customHeight="1">
      <c r="A46" s="117"/>
      <c r="B46" s="157" t="s">
        <v>46</v>
      </c>
      <c r="C46" s="157"/>
      <c r="D46" s="129">
        <v>74506</v>
      </c>
      <c r="E46" s="129">
        <v>462.5</v>
      </c>
      <c r="F46" s="129">
        <v>65</v>
      </c>
      <c r="G46" s="129">
        <v>41.36</v>
      </c>
      <c r="H46" s="129">
        <v>595</v>
      </c>
      <c r="I46" s="129">
        <v>226.62</v>
      </c>
      <c r="J46" s="129">
        <v>75166</v>
      </c>
      <c r="K46" s="129">
        <v>730.49</v>
      </c>
      <c r="L46" s="129">
        <v>4.46</v>
      </c>
      <c r="M46" s="117">
        <v>16385.830000000002</v>
      </c>
    </row>
    <row r="47" spans="1:13" s="115" customFormat="1" ht="20.100000000000001" customHeight="1">
      <c r="A47" s="117"/>
      <c r="B47" s="157" t="s">
        <v>47</v>
      </c>
      <c r="C47" s="157"/>
      <c r="D47" s="129">
        <v>76349</v>
      </c>
      <c r="E47" s="129">
        <v>927.38</v>
      </c>
      <c r="F47" s="129">
        <v>281</v>
      </c>
      <c r="G47" s="129">
        <v>445.14</v>
      </c>
      <c r="H47" s="129">
        <v>1144</v>
      </c>
      <c r="I47" s="129">
        <v>1164.72</v>
      </c>
      <c r="J47" s="129">
        <v>77774</v>
      </c>
      <c r="K47" s="129">
        <v>2537.2496000000001</v>
      </c>
      <c r="L47" s="129">
        <v>3</v>
      </c>
      <c r="M47" s="117">
        <v>84593.65</v>
      </c>
    </row>
    <row r="48" spans="1:13" ht="20.100000000000001" customHeight="1">
      <c r="A48" s="116"/>
      <c r="B48" s="125">
        <v>32</v>
      </c>
      <c r="C48" s="126" t="s">
        <v>48</v>
      </c>
      <c r="D48" s="126">
        <v>165</v>
      </c>
      <c r="E48" s="127">
        <v>6.4108999999999998</v>
      </c>
      <c r="F48" s="126">
        <v>0</v>
      </c>
      <c r="G48" s="127">
        <v>0</v>
      </c>
      <c r="H48" s="126">
        <v>20</v>
      </c>
      <c r="I48" s="127">
        <v>1.5641</v>
      </c>
      <c r="J48" s="126">
        <v>185</v>
      </c>
      <c r="K48" s="127">
        <v>7.9749999999999996</v>
      </c>
      <c r="L48" s="127">
        <v>7.77</v>
      </c>
      <c r="M48" s="119">
        <v>102.68389999999999</v>
      </c>
    </row>
    <row r="49" spans="1:13" ht="20.100000000000001" customHeight="1">
      <c r="A49" s="116"/>
      <c r="B49" s="125">
        <v>33</v>
      </c>
      <c r="C49" s="126" t="s">
        <v>49</v>
      </c>
      <c r="D49" s="126">
        <v>25</v>
      </c>
      <c r="E49" s="127">
        <v>3.8449</v>
      </c>
      <c r="F49" s="126">
        <v>0</v>
      </c>
      <c r="G49" s="127">
        <v>0</v>
      </c>
      <c r="H49" s="126">
        <v>0</v>
      </c>
      <c r="I49" s="127">
        <v>0</v>
      </c>
      <c r="J49" s="126">
        <v>25</v>
      </c>
      <c r="K49" s="127">
        <v>3.8449</v>
      </c>
      <c r="L49" s="127">
        <v>7.27</v>
      </c>
      <c r="M49" s="119">
        <v>52.894399999999997</v>
      </c>
    </row>
    <row r="50" spans="1:13" ht="20.100000000000001" customHeight="1">
      <c r="A50" s="116"/>
      <c r="B50" s="125">
        <v>34</v>
      </c>
      <c r="C50" s="126" t="s">
        <v>50</v>
      </c>
      <c r="D50" s="126">
        <v>0</v>
      </c>
      <c r="E50" s="127">
        <v>0</v>
      </c>
      <c r="F50" s="126">
        <v>0</v>
      </c>
      <c r="G50" s="127">
        <v>0</v>
      </c>
      <c r="H50" s="126">
        <v>0</v>
      </c>
      <c r="I50" s="127">
        <v>0</v>
      </c>
      <c r="J50" s="126">
        <v>0</v>
      </c>
      <c r="K50" s="127">
        <v>0</v>
      </c>
      <c r="L50" s="127">
        <v>0</v>
      </c>
      <c r="M50" s="119">
        <v>0.33</v>
      </c>
    </row>
    <row r="51" spans="1:13" ht="20.100000000000001" customHeight="1">
      <c r="A51" s="116"/>
      <c r="B51" s="125">
        <v>35</v>
      </c>
      <c r="C51" s="126" t="s">
        <v>51</v>
      </c>
      <c r="D51" s="126">
        <v>0</v>
      </c>
      <c r="E51" s="127">
        <v>0</v>
      </c>
      <c r="F51" s="126">
        <v>0</v>
      </c>
      <c r="G51" s="127">
        <v>0</v>
      </c>
      <c r="H51" s="126">
        <v>0</v>
      </c>
      <c r="I51" s="127">
        <v>0</v>
      </c>
      <c r="J51" s="126">
        <v>0</v>
      </c>
      <c r="K51" s="127">
        <v>0</v>
      </c>
      <c r="L51" s="127">
        <v>0</v>
      </c>
      <c r="M51" s="119">
        <v>11.8704</v>
      </c>
    </row>
    <row r="52" spans="1:13" s="115" customFormat="1" ht="20.100000000000001" customHeight="1">
      <c r="A52" s="117"/>
      <c r="B52" s="157" t="s">
        <v>52</v>
      </c>
      <c r="C52" s="157"/>
      <c r="D52" s="129">
        <v>190</v>
      </c>
      <c r="E52" s="129">
        <v>10.26</v>
      </c>
      <c r="F52" s="129">
        <v>0</v>
      </c>
      <c r="G52" s="129">
        <v>0</v>
      </c>
      <c r="H52" s="129">
        <v>20</v>
      </c>
      <c r="I52" s="129">
        <v>1.56</v>
      </c>
      <c r="J52" s="129">
        <v>210</v>
      </c>
      <c r="K52" s="129">
        <v>11.82</v>
      </c>
      <c r="L52" s="129">
        <v>7.04</v>
      </c>
      <c r="M52" s="117">
        <v>167.78</v>
      </c>
    </row>
    <row r="53" spans="1:13" ht="20.100000000000001" customHeight="1">
      <c r="A53" s="116"/>
      <c r="B53" s="125">
        <v>36</v>
      </c>
      <c r="C53" s="126" t="s">
        <v>53</v>
      </c>
      <c r="D53" s="126">
        <v>0</v>
      </c>
      <c r="E53" s="127">
        <v>0</v>
      </c>
      <c r="F53" s="126">
        <v>0</v>
      </c>
      <c r="G53" s="127">
        <v>0</v>
      </c>
      <c r="H53" s="126">
        <v>0</v>
      </c>
      <c r="I53" s="127">
        <v>0</v>
      </c>
      <c r="J53" s="126">
        <v>0</v>
      </c>
      <c r="K53" s="127">
        <v>0</v>
      </c>
      <c r="L53" s="127">
        <v>0</v>
      </c>
      <c r="M53" s="119">
        <v>0</v>
      </c>
    </row>
    <row r="54" spans="1:13" ht="20.100000000000001" customHeight="1">
      <c r="A54" s="116"/>
      <c r="B54" s="125">
        <v>37</v>
      </c>
      <c r="C54" s="126" t="s">
        <v>54</v>
      </c>
      <c r="D54" s="126">
        <v>0</v>
      </c>
      <c r="E54" s="127">
        <v>0</v>
      </c>
      <c r="F54" s="126">
        <v>0</v>
      </c>
      <c r="G54" s="127">
        <v>0</v>
      </c>
      <c r="H54" s="126">
        <v>0</v>
      </c>
      <c r="I54" s="127">
        <v>0</v>
      </c>
      <c r="J54" s="126">
        <v>0</v>
      </c>
      <c r="K54" s="127">
        <v>0</v>
      </c>
      <c r="L54" s="127">
        <v>0</v>
      </c>
      <c r="M54" s="119">
        <v>0</v>
      </c>
    </row>
    <row r="55" spans="1:13" ht="20.100000000000001" customHeight="1">
      <c r="A55" s="116"/>
      <c r="B55" s="125">
        <v>38</v>
      </c>
      <c r="C55" s="126" t="s">
        <v>55</v>
      </c>
      <c r="D55" s="126">
        <v>0</v>
      </c>
      <c r="E55" s="127">
        <v>0</v>
      </c>
      <c r="F55" s="126">
        <v>0</v>
      </c>
      <c r="G55" s="127">
        <v>0</v>
      </c>
      <c r="H55" s="126">
        <v>0</v>
      </c>
      <c r="I55" s="127">
        <v>0</v>
      </c>
      <c r="J55" s="126">
        <v>0</v>
      </c>
      <c r="K55" s="127">
        <v>0</v>
      </c>
      <c r="L55" s="127">
        <v>0</v>
      </c>
      <c r="M55" s="119">
        <v>0</v>
      </c>
    </row>
    <row r="56" spans="1:13" s="115" customFormat="1" ht="20.100000000000001" customHeight="1">
      <c r="A56" s="117"/>
      <c r="B56" s="157" t="s">
        <v>56</v>
      </c>
      <c r="C56" s="157"/>
      <c r="D56" s="129">
        <v>0</v>
      </c>
      <c r="E56" s="129">
        <v>0</v>
      </c>
      <c r="F56" s="129">
        <v>0</v>
      </c>
      <c r="G56" s="129">
        <v>0</v>
      </c>
      <c r="H56" s="129">
        <v>0</v>
      </c>
      <c r="I56" s="129">
        <v>0</v>
      </c>
      <c r="J56" s="129">
        <v>0</v>
      </c>
      <c r="K56" s="129">
        <v>0</v>
      </c>
      <c r="L56" s="129">
        <v>0</v>
      </c>
      <c r="M56" s="117">
        <v>0</v>
      </c>
    </row>
    <row r="57" spans="1:13" s="115" customFormat="1" ht="20.100000000000001" customHeight="1">
      <c r="A57" s="117"/>
      <c r="B57" s="157" t="s">
        <v>57</v>
      </c>
      <c r="C57" s="157"/>
      <c r="D57" s="129">
        <v>76539</v>
      </c>
      <c r="E57" s="129">
        <v>937.64</v>
      </c>
      <c r="F57" s="129">
        <v>281</v>
      </c>
      <c r="G57" s="129">
        <v>445.14</v>
      </c>
      <c r="H57" s="129">
        <v>1164</v>
      </c>
      <c r="I57" s="129">
        <v>1166.29</v>
      </c>
      <c r="J57" s="129">
        <v>77984</v>
      </c>
      <c r="K57" s="129">
        <v>2549.0695000000001</v>
      </c>
      <c r="L57" s="129">
        <v>3.01</v>
      </c>
      <c r="M57" s="117">
        <v>84761.43</v>
      </c>
    </row>
    <row r="58" spans="1:13" ht="20.100000000000001" customHeight="1">
      <c r="A58" s="116"/>
      <c r="B58" s="125">
        <v>39</v>
      </c>
      <c r="C58" s="126" t="s">
        <v>58</v>
      </c>
      <c r="D58" s="126">
        <v>0</v>
      </c>
      <c r="E58" s="127">
        <v>0</v>
      </c>
      <c r="F58" s="126">
        <v>0</v>
      </c>
      <c r="G58" s="127">
        <v>0</v>
      </c>
      <c r="H58" s="126">
        <v>180</v>
      </c>
      <c r="I58" s="127">
        <v>0.14349999999999999</v>
      </c>
      <c r="J58" s="126">
        <v>180</v>
      </c>
      <c r="K58" s="127">
        <v>0.14349999999999999</v>
      </c>
      <c r="L58" s="127">
        <v>0.12</v>
      </c>
      <c r="M58" s="119">
        <v>116.6078</v>
      </c>
    </row>
    <row r="59" spans="1:13" ht="20.100000000000001" customHeight="1">
      <c r="A59" s="116"/>
      <c r="B59" s="125">
        <v>40</v>
      </c>
      <c r="C59" s="126" t="s">
        <v>59</v>
      </c>
      <c r="D59" s="126">
        <v>0</v>
      </c>
      <c r="E59" s="127">
        <v>0</v>
      </c>
      <c r="F59" s="126">
        <v>0</v>
      </c>
      <c r="G59" s="127">
        <v>0</v>
      </c>
      <c r="H59" s="126">
        <v>0</v>
      </c>
      <c r="I59" s="127">
        <v>0</v>
      </c>
      <c r="J59" s="126">
        <v>0</v>
      </c>
      <c r="K59" s="127">
        <v>0</v>
      </c>
      <c r="L59" s="127">
        <v>0</v>
      </c>
      <c r="M59" s="119">
        <v>11.044499999999999</v>
      </c>
    </row>
    <row r="60" spans="1:13" ht="20.100000000000001" customHeight="1">
      <c r="A60" s="116"/>
      <c r="B60" s="125">
        <v>41</v>
      </c>
      <c r="C60" s="126" t="s">
        <v>60</v>
      </c>
      <c r="D60" s="126">
        <v>0</v>
      </c>
      <c r="E60" s="127">
        <v>0</v>
      </c>
      <c r="F60" s="126">
        <v>0</v>
      </c>
      <c r="G60" s="127">
        <v>0</v>
      </c>
      <c r="H60" s="126">
        <v>0</v>
      </c>
      <c r="I60" s="127">
        <v>0</v>
      </c>
      <c r="J60" s="126">
        <v>0</v>
      </c>
      <c r="K60" s="127">
        <v>0</v>
      </c>
      <c r="L60" s="127">
        <v>0</v>
      </c>
      <c r="M60" s="119">
        <v>2.5623999999999998</v>
      </c>
    </row>
    <row r="61" spans="1:13" ht="20.100000000000001" customHeight="1">
      <c r="A61" s="116"/>
      <c r="B61" s="125">
        <v>42</v>
      </c>
      <c r="C61" s="126" t="s">
        <v>61</v>
      </c>
      <c r="D61" s="126">
        <v>0</v>
      </c>
      <c r="E61" s="127">
        <v>0</v>
      </c>
      <c r="F61" s="126">
        <v>0</v>
      </c>
      <c r="G61" s="127">
        <v>0</v>
      </c>
      <c r="H61" s="126">
        <v>0</v>
      </c>
      <c r="I61" s="127">
        <v>0</v>
      </c>
      <c r="J61" s="126">
        <v>0</v>
      </c>
      <c r="K61" s="127">
        <v>0</v>
      </c>
      <c r="L61" s="127">
        <v>0</v>
      </c>
      <c r="M61" s="119">
        <v>377.73630000000003</v>
      </c>
    </row>
    <row r="62" spans="1:13" s="115" customFormat="1" ht="20.100000000000001" customHeight="1">
      <c r="A62" s="117"/>
      <c r="B62" s="157" t="s">
        <v>62</v>
      </c>
      <c r="C62" s="157"/>
      <c r="D62" s="129">
        <v>0</v>
      </c>
      <c r="E62" s="129">
        <v>0</v>
      </c>
      <c r="F62" s="129">
        <v>0</v>
      </c>
      <c r="G62" s="129">
        <v>0</v>
      </c>
      <c r="H62" s="129">
        <v>180</v>
      </c>
      <c r="I62" s="129">
        <v>0.14000000000000001</v>
      </c>
      <c r="J62" s="129">
        <v>180</v>
      </c>
      <c r="K62" s="129">
        <v>0.14349999999999999</v>
      </c>
      <c r="L62" s="129">
        <v>0.03</v>
      </c>
      <c r="M62" s="117">
        <v>507.95</v>
      </c>
    </row>
    <row r="63" spans="1:13" s="115" customFormat="1" ht="20.100000000000001" customHeight="1">
      <c r="A63" s="117"/>
      <c r="B63" s="157" t="s">
        <v>63</v>
      </c>
      <c r="C63" s="157"/>
      <c r="D63" s="129">
        <v>76539</v>
      </c>
      <c r="E63" s="129">
        <v>937.64</v>
      </c>
      <c r="F63" s="129">
        <v>281</v>
      </c>
      <c r="G63" s="129">
        <v>445.14</v>
      </c>
      <c r="H63" s="129">
        <v>1344</v>
      </c>
      <c r="I63" s="129">
        <v>1166.43</v>
      </c>
      <c r="J63" s="129">
        <v>78164</v>
      </c>
      <c r="K63" s="129">
        <v>2549.2130000000002</v>
      </c>
      <c r="L63" s="129">
        <v>2.99</v>
      </c>
      <c r="M63" s="117">
        <v>85269.38</v>
      </c>
    </row>
  </sheetData>
  <mergeCells count="27">
    <mergeCell ref="B63:C63"/>
    <mergeCell ref="B47:C47"/>
    <mergeCell ref="B52:C52"/>
    <mergeCell ref="B56:C56"/>
    <mergeCell ref="B57:C57"/>
    <mergeCell ref="B62:C62"/>
    <mergeCell ref="G12:G13"/>
    <mergeCell ref="F11:G11"/>
    <mergeCell ref="B10:B13"/>
    <mergeCell ref="B26:C26"/>
    <mergeCell ref="B46:C46"/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</mergeCells>
  <pageMargins left="0.7" right="0.7" top="0.44" bottom="0.51" header="0.3" footer="0.3"/>
  <pageSetup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8"/>
  <sheetViews>
    <sheetView view="pageBreakPreview" zoomScale="69" zoomScaleSheetLayoutView="69" workbookViewId="0">
      <pane xSplit="3" ySplit="8" topLeftCell="N57" activePane="bottomRight" state="frozen"/>
      <selection pane="topRight" activeCell="C1" sqref="C1"/>
      <selection pane="bottomLeft" activeCell="A9" sqref="A9"/>
      <selection pane="bottomRight" activeCell="U12" sqref="U12"/>
    </sheetView>
  </sheetViews>
  <sheetFormatPr defaultRowHeight="15"/>
  <cols>
    <col min="1" max="1" width="0.7109375" hidden="1" customWidth="1"/>
    <col min="2" max="2" width="6.7109375" style="55" bestFit="1" customWidth="1"/>
    <col min="3" max="3" width="24.85546875" bestFit="1" customWidth="1"/>
    <col min="4" max="4" width="12" customWidth="1"/>
    <col min="5" max="5" width="7.28515625" style="75" bestFit="1" customWidth="1"/>
    <col min="6" max="6" width="7" customWidth="1"/>
    <col min="7" max="7" width="9.85546875" style="75" customWidth="1"/>
    <col min="8" max="8" width="12.140625" customWidth="1"/>
    <col min="9" max="9" width="7.28515625" style="75" bestFit="1" customWidth="1"/>
    <col min="10" max="10" width="13.85546875" customWidth="1"/>
    <col min="11" max="11" width="13.85546875" style="75" customWidth="1"/>
    <col min="12" max="12" width="13.42578125" customWidth="1"/>
    <col min="13" max="13" width="12.28515625" style="75" customWidth="1"/>
    <col min="14" max="14" width="12.28515625" customWidth="1"/>
    <col min="15" max="15" width="12.28515625" style="75" customWidth="1"/>
    <col min="16" max="16" width="13.7109375" customWidth="1"/>
    <col min="17" max="17" width="12" style="75" customWidth="1"/>
    <col min="18" max="18" width="12" customWidth="1"/>
    <col min="19" max="19" width="12" style="75" customWidth="1"/>
    <col min="20" max="20" width="12" customWidth="1"/>
    <col min="21" max="21" width="12" style="75" customWidth="1"/>
  </cols>
  <sheetData>
    <row r="1" spans="1:27" ht="24.75">
      <c r="P1" s="61" t="s">
        <v>89</v>
      </c>
    </row>
    <row r="3" spans="1:27" ht="20.25">
      <c r="E3" s="185" t="s">
        <v>90</v>
      </c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6" t="s">
        <v>1</v>
      </c>
      <c r="R3" s="186"/>
      <c r="S3" s="186"/>
      <c r="T3" s="186"/>
      <c r="U3" s="104"/>
      <c r="V3" s="58"/>
      <c r="W3" s="58"/>
      <c r="X3" s="58"/>
      <c r="Y3" s="58"/>
      <c r="Z3" s="58"/>
      <c r="AA3" s="58"/>
    </row>
    <row r="5" spans="1:27">
      <c r="P5" s="62" t="s">
        <v>73</v>
      </c>
    </row>
    <row r="6" spans="1:27" ht="63" customHeight="1">
      <c r="B6" s="193" t="s">
        <v>91</v>
      </c>
      <c r="C6" s="196" t="s">
        <v>5</v>
      </c>
      <c r="D6" s="191" t="s">
        <v>92</v>
      </c>
      <c r="E6" s="192"/>
      <c r="F6" s="191" t="s">
        <v>92</v>
      </c>
      <c r="G6" s="192"/>
      <c r="H6" s="191" t="s">
        <v>93</v>
      </c>
      <c r="I6" s="192"/>
      <c r="J6" s="191" t="s">
        <v>93</v>
      </c>
      <c r="K6" s="192"/>
      <c r="L6" s="181" t="s">
        <v>94</v>
      </c>
      <c r="M6" s="182"/>
      <c r="N6" s="181" t="s">
        <v>94</v>
      </c>
      <c r="O6" s="182"/>
      <c r="P6" s="181" t="s">
        <v>95</v>
      </c>
      <c r="Q6" s="182"/>
      <c r="R6" s="181" t="s">
        <v>95</v>
      </c>
      <c r="S6" s="182"/>
      <c r="T6" s="187" t="s">
        <v>96</v>
      </c>
      <c r="U6" s="188"/>
    </row>
    <row r="7" spans="1:27" ht="43.5" customHeight="1">
      <c r="B7" s="194"/>
      <c r="C7" s="197"/>
      <c r="D7" s="183" t="s">
        <v>97</v>
      </c>
      <c r="E7" s="184"/>
      <c r="F7" s="183" t="s">
        <v>98</v>
      </c>
      <c r="G7" s="184"/>
      <c r="H7" s="183" t="str">
        <f>D7</f>
        <v>During the qurter (01.01.18 -31.03.18)</v>
      </c>
      <c r="I7" s="184"/>
      <c r="J7" s="183" t="str">
        <f>F7</f>
        <v>Upto the quarter ended March 2018 (01.04.17 -31.03.18)</v>
      </c>
      <c r="K7" s="184"/>
      <c r="L7" s="183" t="s">
        <v>99</v>
      </c>
      <c r="M7" s="184"/>
      <c r="N7" s="183" t="str">
        <f>J7</f>
        <v>Upto the quarter ended March 2018 (01.04.17 -31.03.18)</v>
      </c>
      <c r="O7" s="184"/>
      <c r="P7" s="183" t="str">
        <f>L7</f>
        <v>During the quarter (01.01.2018-31.03.2018)</v>
      </c>
      <c r="Q7" s="184"/>
      <c r="R7" s="183" t="str">
        <f>N7</f>
        <v>Upto the quarter ended March 2018 (01.04.17 -31.03.18)</v>
      </c>
      <c r="S7" s="184"/>
      <c r="T7" s="189"/>
      <c r="U7" s="190"/>
    </row>
    <row r="8" spans="1:27" ht="25.5">
      <c r="B8" s="195"/>
      <c r="C8" s="197"/>
      <c r="D8" s="63" t="s">
        <v>100</v>
      </c>
      <c r="E8" s="103" t="s">
        <v>101</v>
      </c>
      <c r="F8" s="63" t="s">
        <v>100</v>
      </c>
      <c r="G8" s="103" t="s">
        <v>101</v>
      </c>
      <c r="H8" s="63" t="s">
        <v>100</v>
      </c>
      <c r="I8" s="103" t="s">
        <v>101</v>
      </c>
      <c r="J8" s="63" t="s">
        <v>100</v>
      </c>
      <c r="K8" s="103" t="s">
        <v>101</v>
      </c>
      <c r="L8" s="63" t="s">
        <v>100</v>
      </c>
      <c r="M8" s="103" t="s">
        <v>101</v>
      </c>
      <c r="N8" s="63" t="s">
        <v>100</v>
      </c>
      <c r="O8" s="103" t="s">
        <v>101</v>
      </c>
      <c r="P8" s="63" t="s">
        <v>100</v>
      </c>
      <c r="Q8" s="103" t="s">
        <v>101</v>
      </c>
      <c r="R8" s="63" t="s">
        <v>100</v>
      </c>
      <c r="S8" s="103" t="s">
        <v>101</v>
      </c>
      <c r="T8" s="63" t="s">
        <v>100</v>
      </c>
      <c r="U8" s="105" t="s">
        <v>101</v>
      </c>
    </row>
    <row r="9" spans="1:27">
      <c r="A9" s="116"/>
      <c r="B9" s="118">
        <v>1</v>
      </c>
      <c r="C9" s="116" t="s">
        <v>14</v>
      </c>
      <c r="D9" s="116">
        <v>74</v>
      </c>
      <c r="E9" s="119">
        <v>1.1399999999999999</v>
      </c>
      <c r="F9" s="116">
        <v>226</v>
      </c>
      <c r="G9" s="119">
        <v>5.09</v>
      </c>
      <c r="H9" s="116">
        <v>74</v>
      </c>
      <c r="I9" s="119">
        <v>1.1399999999999999</v>
      </c>
      <c r="J9" s="116">
        <v>0</v>
      </c>
      <c r="K9" s="119">
        <v>0</v>
      </c>
      <c r="L9" s="116">
        <v>74</v>
      </c>
      <c r="M9" s="119">
        <v>1.1399999999999999</v>
      </c>
      <c r="N9" s="116">
        <v>226</v>
      </c>
      <c r="O9" s="119">
        <v>5.09</v>
      </c>
      <c r="P9" s="116">
        <v>74</v>
      </c>
      <c r="Q9" s="119">
        <v>1.1399999999999999</v>
      </c>
      <c r="R9" s="116">
        <v>226</v>
      </c>
      <c r="S9" s="119">
        <v>5.09</v>
      </c>
      <c r="T9" s="116">
        <v>100</v>
      </c>
      <c r="U9" s="119">
        <v>100</v>
      </c>
    </row>
    <row r="10" spans="1:27">
      <c r="A10" s="116"/>
      <c r="B10" s="118">
        <v>2</v>
      </c>
      <c r="C10" s="116" t="s">
        <v>15</v>
      </c>
      <c r="D10" s="116">
        <v>11</v>
      </c>
      <c r="E10" s="119">
        <v>1.1200000000000001</v>
      </c>
      <c r="F10" s="116">
        <v>11</v>
      </c>
      <c r="G10" s="119">
        <v>1.1200000000000001</v>
      </c>
      <c r="H10" s="116">
        <v>11</v>
      </c>
      <c r="I10" s="119">
        <v>1.1200000000000001</v>
      </c>
      <c r="J10" s="116">
        <v>11</v>
      </c>
      <c r="K10" s="119">
        <v>1.1200000000000001</v>
      </c>
      <c r="L10" s="116">
        <v>11</v>
      </c>
      <c r="M10" s="119">
        <v>1.1200000000000001</v>
      </c>
      <c r="N10" s="116">
        <v>11</v>
      </c>
      <c r="O10" s="119">
        <v>1.1200000000000001</v>
      </c>
      <c r="P10" s="116">
        <v>11</v>
      </c>
      <c r="Q10" s="119">
        <v>1.1200000000000001</v>
      </c>
      <c r="R10" s="116">
        <v>11</v>
      </c>
      <c r="S10" s="119">
        <v>1.1200000000000001</v>
      </c>
      <c r="T10" s="116">
        <v>100</v>
      </c>
      <c r="U10" s="119">
        <v>100</v>
      </c>
    </row>
    <row r="11" spans="1:27">
      <c r="A11" s="116"/>
      <c r="B11" s="118">
        <v>3</v>
      </c>
      <c r="C11" s="116" t="s">
        <v>16</v>
      </c>
      <c r="D11" s="116">
        <v>5</v>
      </c>
      <c r="E11" s="119">
        <v>0.39</v>
      </c>
      <c r="F11" s="116">
        <v>5</v>
      </c>
      <c r="G11" s="119">
        <v>1.62</v>
      </c>
      <c r="H11" s="116">
        <v>4</v>
      </c>
      <c r="I11" s="119">
        <v>0.42</v>
      </c>
      <c r="J11" s="116">
        <v>4</v>
      </c>
      <c r="K11" s="119">
        <v>0.95</v>
      </c>
      <c r="L11" s="116">
        <v>3</v>
      </c>
      <c r="M11" s="119">
        <v>0.12</v>
      </c>
      <c r="N11" s="116">
        <v>8</v>
      </c>
      <c r="O11" s="119">
        <v>0.36</v>
      </c>
      <c r="P11" s="116">
        <v>4</v>
      </c>
      <c r="Q11" s="119">
        <v>0.23</v>
      </c>
      <c r="R11" s="116">
        <v>2</v>
      </c>
      <c r="S11" s="119">
        <v>0.18</v>
      </c>
      <c r="T11" s="116">
        <v>60</v>
      </c>
      <c r="U11" s="119">
        <v>30.77</v>
      </c>
    </row>
    <row r="12" spans="1:27">
      <c r="A12" s="116"/>
      <c r="B12" s="118">
        <v>4</v>
      </c>
      <c r="C12" s="116" t="s">
        <v>17</v>
      </c>
      <c r="D12" s="116">
        <v>377</v>
      </c>
      <c r="E12" s="119">
        <v>22.9</v>
      </c>
      <c r="F12" s="116">
        <v>714</v>
      </c>
      <c r="G12" s="119">
        <v>30.6</v>
      </c>
      <c r="H12" s="116">
        <v>377</v>
      </c>
      <c r="I12" s="119">
        <v>22.873899999999999</v>
      </c>
      <c r="J12" s="116">
        <v>0</v>
      </c>
      <c r="K12" s="119">
        <v>0</v>
      </c>
      <c r="L12" s="116">
        <v>377</v>
      </c>
      <c r="M12" s="119">
        <v>22.9</v>
      </c>
      <c r="N12" s="116">
        <v>714</v>
      </c>
      <c r="O12" s="119">
        <v>30.6</v>
      </c>
      <c r="P12" s="116">
        <v>377</v>
      </c>
      <c r="Q12" s="119">
        <v>22.873899999999999</v>
      </c>
      <c r="R12" s="116">
        <v>714</v>
      </c>
      <c r="S12" s="119">
        <v>30.571899999999999</v>
      </c>
      <c r="T12" s="116">
        <v>100</v>
      </c>
      <c r="U12" s="119">
        <v>100</v>
      </c>
    </row>
    <row r="13" spans="1:27" s="122" customFormat="1">
      <c r="A13" s="120"/>
      <c r="B13" s="117">
        <v>5</v>
      </c>
      <c r="C13" s="120" t="s">
        <v>18</v>
      </c>
      <c r="D13" s="120">
        <v>264</v>
      </c>
      <c r="E13" s="121">
        <v>12.4741</v>
      </c>
      <c r="F13" s="120">
        <v>264</v>
      </c>
      <c r="G13" s="121">
        <v>12.4741</v>
      </c>
      <c r="H13" s="120">
        <v>264</v>
      </c>
      <c r="I13" s="121">
        <v>12.4741</v>
      </c>
      <c r="J13" s="120">
        <v>0</v>
      </c>
      <c r="K13" s="121">
        <v>0</v>
      </c>
      <c r="L13" s="120">
        <v>264</v>
      </c>
      <c r="M13" s="121">
        <v>12.4741</v>
      </c>
      <c r="N13" s="120">
        <v>264</v>
      </c>
      <c r="O13" s="121">
        <v>12.4741</v>
      </c>
      <c r="P13" s="120">
        <v>264</v>
      </c>
      <c r="Q13" s="121">
        <v>12.4741</v>
      </c>
      <c r="R13" s="120">
        <v>0</v>
      </c>
      <c r="S13" s="121">
        <v>0</v>
      </c>
      <c r="T13" s="120">
        <v>100</v>
      </c>
      <c r="U13" s="121">
        <v>100</v>
      </c>
    </row>
    <row r="14" spans="1:27">
      <c r="A14" s="116"/>
      <c r="B14" s="118">
        <v>6</v>
      </c>
      <c r="C14" s="116" t="s">
        <v>19</v>
      </c>
      <c r="D14" s="116">
        <v>27</v>
      </c>
      <c r="E14" s="119">
        <v>0.50349999999999995</v>
      </c>
      <c r="F14" s="116">
        <v>77</v>
      </c>
      <c r="G14" s="119">
        <v>1.0276000000000001</v>
      </c>
      <c r="H14" s="116">
        <v>77</v>
      </c>
      <c r="I14" s="119">
        <v>1.0276000000000001</v>
      </c>
      <c r="J14" s="116">
        <v>10</v>
      </c>
      <c r="K14" s="119">
        <v>0.09</v>
      </c>
      <c r="L14" s="116">
        <v>25</v>
      </c>
      <c r="M14" s="119">
        <v>0.48499999999999999</v>
      </c>
      <c r="N14" s="116">
        <v>75</v>
      </c>
      <c r="O14" s="119">
        <v>1.0076000000000001</v>
      </c>
      <c r="P14" s="116">
        <v>75</v>
      </c>
      <c r="Q14" s="119">
        <v>1.0076000000000001</v>
      </c>
      <c r="R14" s="116">
        <v>15</v>
      </c>
      <c r="S14" s="119">
        <v>0.17499999999999999</v>
      </c>
      <c r="T14" s="116">
        <v>92.59</v>
      </c>
      <c r="U14" s="119">
        <v>96.33</v>
      </c>
    </row>
    <row r="15" spans="1:27">
      <c r="A15" s="116"/>
      <c r="B15" s="118">
        <v>7</v>
      </c>
      <c r="C15" s="116" t="s">
        <v>20</v>
      </c>
      <c r="D15" s="116">
        <v>40</v>
      </c>
      <c r="E15" s="119">
        <v>0.3</v>
      </c>
      <c r="F15" s="116">
        <v>90</v>
      </c>
      <c r="G15" s="119">
        <v>1.8</v>
      </c>
      <c r="H15" s="116">
        <v>40</v>
      </c>
      <c r="I15" s="119">
        <v>0.3</v>
      </c>
      <c r="J15" s="116">
        <v>90</v>
      </c>
      <c r="K15" s="119">
        <v>1.8</v>
      </c>
      <c r="L15" s="116">
        <v>40</v>
      </c>
      <c r="M15" s="119">
        <v>0.3</v>
      </c>
      <c r="N15" s="116">
        <v>90</v>
      </c>
      <c r="O15" s="119">
        <v>1.8</v>
      </c>
      <c r="P15" s="116">
        <v>40</v>
      </c>
      <c r="Q15" s="119">
        <v>0.3</v>
      </c>
      <c r="R15" s="116">
        <v>90</v>
      </c>
      <c r="S15" s="119">
        <v>1.8</v>
      </c>
      <c r="T15" s="116">
        <v>100</v>
      </c>
      <c r="U15" s="119">
        <v>100</v>
      </c>
    </row>
    <row r="16" spans="1:27">
      <c r="A16" s="116"/>
      <c r="B16" s="118">
        <v>8</v>
      </c>
      <c r="C16" s="116" t="s">
        <v>21</v>
      </c>
      <c r="D16" s="116">
        <v>152</v>
      </c>
      <c r="E16" s="119">
        <v>2.5575999999999999</v>
      </c>
      <c r="F16" s="116">
        <v>670</v>
      </c>
      <c r="G16" s="119">
        <v>12.694900000000001</v>
      </c>
      <c r="H16" s="116">
        <v>152</v>
      </c>
      <c r="I16" s="119">
        <v>1.9621</v>
      </c>
      <c r="J16" s="116">
        <v>0</v>
      </c>
      <c r="K16" s="119">
        <v>0</v>
      </c>
      <c r="L16" s="116">
        <v>151</v>
      </c>
      <c r="M16" s="119">
        <v>2.4575999999999998</v>
      </c>
      <c r="N16" s="116">
        <v>668</v>
      </c>
      <c r="O16" s="119">
        <v>12.5738</v>
      </c>
      <c r="P16" s="116">
        <v>151</v>
      </c>
      <c r="Q16" s="119">
        <v>1.8632</v>
      </c>
      <c r="R16" s="116">
        <v>0</v>
      </c>
      <c r="S16" s="119">
        <v>0</v>
      </c>
      <c r="T16" s="116">
        <v>99.34</v>
      </c>
      <c r="U16" s="119">
        <v>96.09</v>
      </c>
    </row>
    <row r="17" spans="1:21">
      <c r="A17" s="116"/>
      <c r="B17" s="118">
        <v>9</v>
      </c>
      <c r="C17" s="116" t="s">
        <v>22</v>
      </c>
      <c r="D17" s="116">
        <v>0</v>
      </c>
      <c r="E17" s="119">
        <v>0</v>
      </c>
      <c r="F17" s="116">
        <v>0</v>
      </c>
      <c r="G17" s="119">
        <v>0</v>
      </c>
      <c r="H17" s="116">
        <v>0</v>
      </c>
      <c r="I17" s="119">
        <v>0</v>
      </c>
      <c r="J17" s="116">
        <v>0</v>
      </c>
      <c r="K17" s="119">
        <v>0</v>
      </c>
      <c r="L17" s="116">
        <v>0</v>
      </c>
      <c r="M17" s="119">
        <v>0</v>
      </c>
      <c r="N17" s="116">
        <v>0</v>
      </c>
      <c r="O17" s="119">
        <v>0</v>
      </c>
      <c r="P17" s="116">
        <v>0</v>
      </c>
      <c r="Q17" s="119">
        <v>0</v>
      </c>
      <c r="R17" s="116">
        <v>0</v>
      </c>
      <c r="S17" s="119">
        <v>0</v>
      </c>
      <c r="T17" s="116">
        <v>0</v>
      </c>
      <c r="U17" s="119">
        <v>0</v>
      </c>
    </row>
    <row r="18" spans="1:21">
      <c r="A18" s="116"/>
      <c r="B18" s="118">
        <v>10</v>
      </c>
      <c r="C18" s="116" t="s">
        <v>23</v>
      </c>
      <c r="D18" s="116">
        <v>258</v>
      </c>
      <c r="E18" s="119">
        <v>2.1120999999999999</v>
      </c>
      <c r="F18" s="116">
        <v>896</v>
      </c>
      <c r="G18" s="119">
        <v>12.5421</v>
      </c>
      <c r="H18" s="116">
        <v>258</v>
      </c>
      <c r="I18" s="119">
        <v>2.1120999999999999</v>
      </c>
      <c r="J18" s="116">
        <v>0</v>
      </c>
      <c r="K18" s="119">
        <v>0</v>
      </c>
      <c r="L18" s="116">
        <v>258</v>
      </c>
      <c r="M18" s="119">
        <v>2.1120999999999999</v>
      </c>
      <c r="N18" s="116">
        <v>896</v>
      </c>
      <c r="O18" s="119">
        <v>12.5421</v>
      </c>
      <c r="P18" s="116">
        <v>258</v>
      </c>
      <c r="Q18" s="119">
        <v>2.1120999999999999</v>
      </c>
      <c r="R18" s="116">
        <v>258</v>
      </c>
      <c r="S18" s="119">
        <v>2.1120999999999999</v>
      </c>
      <c r="T18" s="116">
        <v>100</v>
      </c>
      <c r="U18" s="119">
        <v>100</v>
      </c>
    </row>
    <row r="19" spans="1:21">
      <c r="A19" s="116"/>
      <c r="B19" s="118">
        <v>11</v>
      </c>
      <c r="C19" s="116" t="s">
        <v>24</v>
      </c>
      <c r="D19" s="116">
        <v>128</v>
      </c>
      <c r="E19" s="119">
        <v>3.2490000000000001</v>
      </c>
      <c r="F19" s="116">
        <v>2327</v>
      </c>
      <c r="G19" s="119">
        <v>19.219000000000001</v>
      </c>
      <c r="H19" s="116">
        <v>104</v>
      </c>
      <c r="I19" s="119">
        <v>1.4097999999999999</v>
      </c>
      <c r="J19" s="116">
        <v>1479</v>
      </c>
      <c r="K19" s="119">
        <v>27.8993</v>
      </c>
      <c r="L19" s="116">
        <v>128</v>
      </c>
      <c r="M19" s="119">
        <v>3.2490000000000001</v>
      </c>
      <c r="N19" s="116">
        <v>2327</v>
      </c>
      <c r="O19" s="119">
        <v>19.219000000000001</v>
      </c>
      <c r="P19" s="116">
        <v>104</v>
      </c>
      <c r="Q19" s="119">
        <v>1.4097999999999999</v>
      </c>
      <c r="R19" s="116">
        <v>1479</v>
      </c>
      <c r="S19" s="119">
        <v>27.8993</v>
      </c>
      <c r="T19" s="116">
        <v>100</v>
      </c>
      <c r="U19" s="119">
        <v>100</v>
      </c>
    </row>
    <row r="20" spans="1:21">
      <c r="A20" s="116"/>
      <c r="B20" s="118">
        <v>12</v>
      </c>
      <c r="C20" s="116" t="s">
        <v>25</v>
      </c>
      <c r="D20" s="116">
        <v>43</v>
      </c>
      <c r="E20" s="119">
        <v>1.028</v>
      </c>
      <c r="F20" s="116">
        <v>409</v>
      </c>
      <c r="G20" s="119">
        <v>13.9156</v>
      </c>
      <c r="H20" s="116">
        <v>43</v>
      </c>
      <c r="I20" s="119">
        <v>1.028</v>
      </c>
      <c r="J20" s="116">
        <v>409</v>
      </c>
      <c r="K20" s="119">
        <v>13.8766</v>
      </c>
      <c r="L20" s="116">
        <v>41</v>
      </c>
      <c r="M20" s="119">
        <v>0.98399999999999999</v>
      </c>
      <c r="N20" s="116">
        <v>402</v>
      </c>
      <c r="O20" s="119">
        <v>13.840299999999999</v>
      </c>
      <c r="P20" s="116">
        <v>41</v>
      </c>
      <c r="Q20" s="119">
        <v>0.98399999999999999</v>
      </c>
      <c r="R20" s="116">
        <v>402</v>
      </c>
      <c r="S20" s="119">
        <v>13.840299999999999</v>
      </c>
      <c r="T20" s="116">
        <v>95.35</v>
      </c>
      <c r="U20" s="119">
        <v>95.72</v>
      </c>
    </row>
    <row r="21" spans="1:21" s="122" customFormat="1">
      <c r="A21" s="120"/>
      <c r="B21" s="198" t="s">
        <v>26</v>
      </c>
      <c r="C21" s="198"/>
      <c r="D21" s="120">
        <v>1379</v>
      </c>
      <c r="E21" s="120">
        <v>47.774299999999997</v>
      </c>
      <c r="F21" s="120">
        <v>5689</v>
      </c>
      <c r="G21" s="120">
        <v>112.1033</v>
      </c>
      <c r="H21" s="120">
        <v>1404</v>
      </c>
      <c r="I21" s="120">
        <v>45.867600000000003</v>
      </c>
      <c r="J21" s="120">
        <v>2003</v>
      </c>
      <c r="K21" s="120">
        <v>45.735900000000001</v>
      </c>
      <c r="L21" s="120">
        <v>1372</v>
      </c>
      <c r="M21" s="120">
        <v>47.341799999999999</v>
      </c>
      <c r="N21" s="120">
        <v>5681</v>
      </c>
      <c r="O21" s="120">
        <v>110.62690000000001</v>
      </c>
      <c r="P21" s="120">
        <v>1399</v>
      </c>
      <c r="Q21" s="120">
        <v>45.514699999999998</v>
      </c>
      <c r="R21" s="120">
        <v>3197</v>
      </c>
      <c r="S21" s="120">
        <v>82.788600000000002</v>
      </c>
      <c r="T21" s="120">
        <v>99.49</v>
      </c>
      <c r="U21" s="120">
        <v>99.09</v>
      </c>
    </row>
    <row r="22" spans="1:21">
      <c r="A22" s="116"/>
      <c r="B22" s="118">
        <v>13</v>
      </c>
      <c r="C22" s="116"/>
      <c r="D22" s="116">
        <v>0</v>
      </c>
      <c r="E22" s="119">
        <v>0</v>
      </c>
      <c r="F22" s="116">
        <v>0</v>
      </c>
      <c r="G22" s="119">
        <v>0</v>
      </c>
      <c r="H22" s="116">
        <v>0</v>
      </c>
      <c r="I22" s="119">
        <v>0</v>
      </c>
      <c r="J22" s="116">
        <v>0</v>
      </c>
      <c r="K22" s="119">
        <v>0</v>
      </c>
      <c r="L22" s="116">
        <v>0</v>
      </c>
      <c r="M22" s="119">
        <v>0</v>
      </c>
      <c r="N22" s="116">
        <v>0</v>
      </c>
      <c r="O22" s="119">
        <v>0</v>
      </c>
      <c r="P22" s="116">
        <v>0</v>
      </c>
      <c r="Q22" s="119">
        <v>0</v>
      </c>
      <c r="R22" s="116">
        <v>0</v>
      </c>
      <c r="S22" s="119">
        <v>0</v>
      </c>
      <c r="T22" s="116">
        <v>0</v>
      </c>
      <c r="U22" s="119">
        <v>0</v>
      </c>
    </row>
    <row r="23" spans="1:21">
      <c r="A23" s="116"/>
      <c r="B23" s="118">
        <v>14</v>
      </c>
      <c r="C23" s="116" t="s">
        <v>28</v>
      </c>
      <c r="D23" s="116">
        <v>1</v>
      </c>
      <c r="E23" s="119">
        <v>0.1</v>
      </c>
      <c r="F23" s="116">
        <v>2</v>
      </c>
      <c r="G23" s="119">
        <v>0.2</v>
      </c>
      <c r="H23" s="116">
        <v>1</v>
      </c>
      <c r="I23" s="119">
        <v>0.1</v>
      </c>
      <c r="J23" s="116">
        <v>0</v>
      </c>
      <c r="K23" s="119">
        <v>0</v>
      </c>
      <c r="L23" s="116">
        <v>1</v>
      </c>
      <c r="M23" s="119">
        <v>0.1</v>
      </c>
      <c r="N23" s="116">
        <v>2</v>
      </c>
      <c r="O23" s="119">
        <v>0.2</v>
      </c>
      <c r="P23" s="116">
        <v>1</v>
      </c>
      <c r="Q23" s="119">
        <v>0.1</v>
      </c>
      <c r="R23" s="116">
        <v>2</v>
      </c>
      <c r="S23" s="119">
        <v>0.2</v>
      </c>
      <c r="T23" s="116">
        <v>100</v>
      </c>
      <c r="U23" s="119">
        <v>100</v>
      </c>
    </row>
    <row r="24" spans="1:21">
      <c r="A24" s="116"/>
      <c r="B24" s="118">
        <v>15</v>
      </c>
      <c r="C24" s="116" t="s">
        <v>29</v>
      </c>
      <c r="D24" s="116">
        <v>0</v>
      </c>
      <c r="E24" s="119">
        <v>0</v>
      </c>
      <c r="F24" s="116">
        <v>0</v>
      </c>
      <c r="G24" s="119">
        <v>0</v>
      </c>
      <c r="H24" s="116">
        <v>0</v>
      </c>
      <c r="I24" s="119">
        <v>0</v>
      </c>
      <c r="J24" s="116">
        <v>0</v>
      </c>
      <c r="K24" s="119">
        <v>0</v>
      </c>
      <c r="L24" s="116">
        <v>0</v>
      </c>
      <c r="M24" s="119">
        <v>0</v>
      </c>
      <c r="N24" s="116">
        <v>0</v>
      </c>
      <c r="O24" s="119">
        <v>0</v>
      </c>
      <c r="P24" s="116">
        <v>0</v>
      </c>
      <c r="Q24" s="119">
        <v>0</v>
      </c>
      <c r="R24" s="116">
        <v>0</v>
      </c>
      <c r="S24" s="119">
        <v>0</v>
      </c>
      <c r="T24" s="116">
        <v>0</v>
      </c>
      <c r="U24" s="119">
        <v>0</v>
      </c>
    </row>
    <row r="25" spans="1:21">
      <c r="A25" s="116"/>
      <c r="B25" s="118">
        <v>16</v>
      </c>
      <c r="C25" s="116" t="s">
        <v>30</v>
      </c>
      <c r="D25" s="116">
        <v>2</v>
      </c>
      <c r="E25" s="119">
        <v>1.5E-3</v>
      </c>
      <c r="F25" s="116">
        <v>0</v>
      </c>
      <c r="G25" s="119">
        <v>0</v>
      </c>
      <c r="H25" s="116">
        <v>0</v>
      </c>
      <c r="I25" s="119">
        <v>0</v>
      </c>
      <c r="J25" s="116">
        <v>0</v>
      </c>
      <c r="K25" s="119">
        <v>0</v>
      </c>
      <c r="L25" s="116">
        <v>0</v>
      </c>
      <c r="M25" s="119">
        <v>0</v>
      </c>
      <c r="N25" s="116">
        <v>0</v>
      </c>
      <c r="O25" s="119">
        <v>0</v>
      </c>
      <c r="P25" s="116">
        <v>0</v>
      </c>
      <c r="Q25" s="119">
        <v>0</v>
      </c>
      <c r="R25" s="116">
        <v>0</v>
      </c>
      <c r="S25" s="119">
        <v>0</v>
      </c>
      <c r="T25" s="116">
        <v>0</v>
      </c>
      <c r="U25" s="119">
        <v>0</v>
      </c>
    </row>
    <row r="26" spans="1:21" s="122" customFormat="1">
      <c r="A26" s="120"/>
      <c r="B26" s="117">
        <v>17</v>
      </c>
      <c r="C26" s="120" t="s">
        <v>31</v>
      </c>
      <c r="D26" s="120">
        <v>0</v>
      </c>
      <c r="E26" s="121">
        <v>0</v>
      </c>
      <c r="F26" s="120">
        <v>0</v>
      </c>
      <c r="G26" s="121">
        <v>0</v>
      </c>
      <c r="H26" s="120">
        <v>0</v>
      </c>
      <c r="I26" s="121">
        <v>0</v>
      </c>
      <c r="J26" s="120">
        <v>0</v>
      </c>
      <c r="K26" s="121">
        <v>0</v>
      </c>
      <c r="L26" s="120">
        <v>0</v>
      </c>
      <c r="M26" s="121">
        <v>0</v>
      </c>
      <c r="N26" s="120">
        <v>0</v>
      </c>
      <c r="O26" s="121">
        <v>0</v>
      </c>
      <c r="P26" s="120">
        <v>0</v>
      </c>
      <c r="Q26" s="121">
        <v>0</v>
      </c>
      <c r="R26" s="120">
        <v>0</v>
      </c>
      <c r="S26" s="121">
        <v>0</v>
      </c>
      <c r="T26" s="120">
        <v>0</v>
      </c>
      <c r="U26" s="121">
        <v>0</v>
      </c>
    </row>
    <row r="27" spans="1:21">
      <c r="A27" s="116"/>
      <c r="B27" s="118">
        <v>18</v>
      </c>
      <c r="C27" s="116" t="s">
        <v>32</v>
      </c>
      <c r="D27" s="116">
        <v>0</v>
      </c>
      <c r="E27" s="119">
        <v>0</v>
      </c>
      <c r="F27" s="116">
        <v>19</v>
      </c>
      <c r="G27" s="119">
        <v>9.9731000000000005</v>
      </c>
      <c r="H27" s="116">
        <v>0</v>
      </c>
      <c r="I27" s="119">
        <v>0</v>
      </c>
      <c r="J27" s="116">
        <v>0</v>
      </c>
      <c r="K27" s="119">
        <v>0</v>
      </c>
      <c r="L27" s="116">
        <v>3</v>
      </c>
      <c r="M27" s="119">
        <v>0.1016</v>
      </c>
      <c r="N27" s="116">
        <v>6</v>
      </c>
      <c r="O27" s="119">
        <v>0.13020000000000001</v>
      </c>
      <c r="P27" s="116">
        <v>3</v>
      </c>
      <c r="Q27" s="119">
        <v>0.1016</v>
      </c>
      <c r="R27" s="116">
        <v>6</v>
      </c>
      <c r="S27" s="119">
        <v>0.13020000000000001</v>
      </c>
      <c r="T27" s="116" t="e">
        <v>#NUM!</v>
      </c>
      <c r="U27" s="119" t="e">
        <v>#NUM!</v>
      </c>
    </row>
    <row r="28" spans="1:21">
      <c r="A28" s="116"/>
      <c r="B28" s="118">
        <v>19</v>
      </c>
      <c r="C28" s="116" t="s">
        <v>33</v>
      </c>
      <c r="D28" s="116">
        <v>100</v>
      </c>
      <c r="E28" s="119">
        <v>0.32769999999999999</v>
      </c>
      <c r="F28" s="116">
        <v>306</v>
      </c>
      <c r="G28" s="119">
        <v>4.3794000000000004</v>
      </c>
      <c r="H28" s="116">
        <v>100</v>
      </c>
      <c r="I28" s="119">
        <v>0.32769999999999999</v>
      </c>
      <c r="J28" s="116">
        <v>306</v>
      </c>
      <c r="K28" s="119">
        <v>4.3794000000000004</v>
      </c>
      <c r="L28" s="116">
        <v>99</v>
      </c>
      <c r="M28" s="119">
        <v>0.32019999999999998</v>
      </c>
      <c r="N28" s="116">
        <v>265</v>
      </c>
      <c r="O28" s="119">
        <v>2.0929000000000002</v>
      </c>
      <c r="P28" s="116">
        <v>99</v>
      </c>
      <c r="Q28" s="119">
        <v>0.32019999999999998</v>
      </c>
      <c r="R28" s="116">
        <v>265</v>
      </c>
      <c r="S28" s="119">
        <v>2.0929000000000002</v>
      </c>
      <c r="T28" s="116">
        <v>99</v>
      </c>
      <c r="U28" s="119">
        <v>97.71</v>
      </c>
    </row>
    <row r="29" spans="1:21">
      <c r="A29" s="116"/>
      <c r="B29" s="118">
        <v>20</v>
      </c>
      <c r="C29" s="116" t="s">
        <v>34</v>
      </c>
      <c r="D29" s="116">
        <v>14</v>
      </c>
      <c r="E29" s="119">
        <v>0.84</v>
      </c>
      <c r="F29" s="116">
        <v>14</v>
      </c>
      <c r="G29" s="119">
        <v>0.84</v>
      </c>
      <c r="H29" s="116">
        <v>14</v>
      </c>
      <c r="I29" s="119">
        <v>0.84</v>
      </c>
      <c r="J29" s="116">
        <v>14</v>
      </c>
      <c r="K29" s="119">
        <v>0.84</v>
      </c>
      <c r="L29" s="116">
        <v>14</v>
      </c>
      <c r="M29" s="119">
        <v>0.84</v>
      </c>
      <c r="N29" s="116">
        <v>14</v>
      </c>
      <c r="O29" s="119">
        <v>0.84</v>
      </c>
      <c r="P29" s="116">
        <v>14</v>
      </c>
      <c r="Q29" s="119">
        <v>0.84</v>
      </c>
      <c r="R29" s="116">
        <v>14</v>
      </c>
      <c r="S29" s="119">
        <v>0.84</v>
      </c>
      <c r="T29" s="116">
        <v>100</v>
      </c>
      <c r="U29" s="119">
        <v>100</v>
      </c>
    </row>
    <row r="30" spans="1:21">
      <c r="A30" s="116"/>
      <c r="B30" s="118">
        <v>21</v>
      </c>
      <c r="C30" s="116" t="s">
        <v>35</v>
      </c>
      <c r="D30" s="116">
        <v>13</v>
      </c>
      <c r="E30" s="119">
        <v>0.56000000000000005</v>
      </c>
      <c r="F30" s="116">
        <v>99</v>
      </c>
      <c r="G30" s="119">
        <v>1.71</v>
      </c>
      <c r="H30" s="116">
        <v>13</v>
      </c>
      <c r="I30" s="119">
        <v>0.56000000000000005</v>
      </c>
      <c r="J30" s="116">
        <v>0</v>
      </c>
      <c r="K30" s="119">
        <v>0</v>
      </c>
      <c r="L30" s="116">
        <v>13</v>
      </c>
      <c r="M30" s="119">
        <v>0.56000000000000005</v>
      </c>
      <c r="N30" s="116">
        <v>99</v>
      </c>
      <c r="O30" s="119">
        <v>1.71</v>
      </c>
      <c r="P30" s="116">
        <v>13</v>
      </c>
      <c r="Q30" s="119">
        <v>0.56000000000000005</v>
      </c>
      <c r="R30" s="116">
        <v>91</v>
      </c>
      <c r="S30" s="119">
        <v>1.71</v>
      </c>
      <c r="T30" s="116">
        <v>100</v>
      </c>
      <c r="U30" s="119">
        <v>100</v>
      </c>
    </row>
    <row r="31" spans="1:21">
      <c r="A31" s="116"/>
      <c r="B31" s="118">
        <v>22</v>
      </c>
      <c r="C31" s="116" t="s">
        <v>36</v>
      </c>
      <c r="D31" s="116">
        <v>0</v>
      </c>
      <c r="E31" s="119">
        <v>0</v>
      </c>
      <c r="F31" s="116">
        <v>0</v>
      </c>
      <c r="G31" s="119">
        <v>0</v>
      </c>
      <c r="H31" s="116">
        <v>0</v>
      </c>
      <c r="I31" s="119">
        <v>0</v>
      </c>
      <c r="J31" s="116">
        <v>0</v>
      </c>
      <c r="K31" s="119">
        <v>0</v>
      </c>
      <c r="L31" s="116">
        <v>0</v>
      </c>
      <c r="M31" s="119">
        <v>0</v>
      </c>
      <c r="N31" s="116">
        <v>0</v>
      </c>
      <c r="O31" s="119">
        <v>0</v>
      </c>
      <c r="P31" s="116">
        <v>0</v>
      </c>
      <c r="Q31" s="119">
        <v>0</v>
      </c>
      <c r="R31" s="116">
        <v>0</v>
      </c>
      <c r="S31" s="119">
        <v>0</v>
      </c>
      <c r="T31" s="116">
        <v>0</v>
      </c>
      <c r="U31" s="119">
        <v>0</v>
      </c>
    </row>
    <row r="32" spans="1:21">
      <c r="A32" s="116"/>
      <c r="B32" s="118">
        <v>23</v>
      </c>
      <c r="C32" s="116" t="s">
        <v>37</v>
      </c>
      <c r="D32" s="116">
        <v>0</v>
      </c>
      <c r="E32" s="119">
        <v>0</v>
      </c>
      <c r="F32" s="116">
        <v>0</v>
      </c>
      <c r="G32" s="119">
        <v>0</v>
      </c>
      <c r="H32" s="116">
        <v>0</v>
      </c>
      <c r="I32" s="119">
        <v>0</v>
      </c>
      <c r="J32" s="116">
        <v>0</v>
      </c>
      <c r="K32" s="119">
        <v>0</v>
      </c>
      <c r="L32" s="116">
        <v>0</v>
      </c>
      <c r="M32" s="119">
        <v>0</v>
      </c>
      <c r="N32" s="116">
        <v>0</v>
      </c>
      <c r="O32" s="119">
        <v>0</v>
      </c>
      <c r="P32" s="116">
        <v>0</v>
      </c>
      <c r="Q32" s="119">
        <v>0</v>
      </c>
      <c r="R32" s="116">
        <v>0</v>
      </c>
      <c r="S32" s="119">
        <v>0</v>
      </c>
      <c r="T32" s="116">
        <v>0</v>
      </c>
      <c r="U32" s="119">
        <v>0</v>
      </c>
    </row>
    <row r="33" spans="1:21">
      <c r="A33" s="116"/>
      <c r="B33" s="118">
        <v>24</v>
      </c>
      <c r="C33" s="116" t="s">
        <v>38</v>
      </c>
      <c r="D33" s="116">
        <v>0</v>
      </c>
      <c r="E33" s="119">
        <v>0</v>
      </c>
      <c r="F33" s="116">
        <v>0</v>
      </c>
      <c r="G33" s="119">
        <v>0</v>
      </c>
      <c r="H33" s="116">
        <v>0</v>
      </c>
      <c r="I33" s="119">
        <v>0</v>
      </c>
      <c r="J33" s="116">
        <v>0</v>
      </c>
      <c r="K33" s="119">
        <v>0</v>
      </c>
      <c r="L33" s="116">
        <v>0</v>
      </c>
      <c r="M33" s="119">
        <v>0</v>
      </c>
      <c r="N33" s="116">
        <v>0</v>
      </c>
      <c r="O33" s="119">
        <v>0</v>
      </c>
      <c r="P33" s="116">
        <v>0</v>
      </c>
      <c r="Q33" s="119">
        <v>0</v>
      </c>
      <c r="R33" s="116">
        <v>0</v>
      </c>
      <c r="S33" s="119">
        <v>0</v>
      </c>
      <c r="T33" s="116">
        <v>0</v>
      </c>
      <c r="U33" s="119">
        <v>0</v>
      </c>
    </row>
    <row r="34" spans="1:21">
      <c r="A34" s="116"/>
      <c r="B34" s="118">
        <v>25</v>
      </c>
      <c r="C34" s="116" t="s">
        <v>39</v>
      </c>
      <c r="D34" s="116">
        <v>0</v>
      </c>
      <c r="E34" s="119">
        <v>0</v>
      </c>
      <c r="F34" s="116">
        <v>0</v>
      </c>
      <c r="G34" s="119">
        <v>0</v>
      </c>
      <c r="H34" s="116">
        <v>0</v>
      </c>
      <c r="I34" s="119">
        <v>0</v>
      </c>
      <c r="J34" s="116">
        <v>0</v>
      </c>
      <c r="K34" s="119">
        <v>0</v>
      </c>
      <c r="L34" s="116">
        <v>0</v>
      </c>
      <c r="M34" s="119">
        <v>0</v>
      </c>
      <c r="N34" s="116">
        <v>0</v>
      </c>
      <c r="O34" s="119">
        <v>0</v>
      </c>
      <c r="P34" s="116">
        <v>0</v>
      </c>
      <c r="Q34" s="119">
        <v>0</v>
      </c>
      <c r="R34" s="116">
        <v>0</v>
      </c>
      <c r="S34" s="119">
        <v>0</v>
      </c>
      <c r="T34" s="116">
        <v>0</v>
      </c>
      <c r="U34" s="119">
        <v>0</v>
      </c>
    </row>
    <row r="35" spans="1:21">
      <c r="A35" s="116"/>
      <c r="B35" s="118">
        <v>26</v>
      </c>
      <c r="C35" s="116" t="s">
        <v>40</v>
      </c>
      <c r="D35" s="116">
        <v>0</v>
      </c>
      <c r="E35" s="119">
        <v>0</v>
      </c>
      <c r="F35" s="116">
        <v>3</v>
      </c>
      <c r="G35" s="119">
        <v>0.1288</v>
      </c>
      <c r="H35" s="116">
        <v>3</v>
      </c>
      <c r="I35" s="119">
        <v>0.1288</v>
      </c>
      <c r="J35" s="116">
        <v>0</v>
      </c>
      <c r="K35" s="119">
        <v>0</v>
      </c>
      <c r="L35" s="116">
        <v>0</v>
      </c>
      <c r="M35" s="119">
        <v>0</v>
      </c>
      <c r="N35" s="116">
        <v>6</v>
      </c>
      <c r="O35" s="119">
        <v>8.3718000000000004</v>
      </c>
      <c r="P35" s="116">
        <v>0</v>
      </c>
      <c r="Q35" s="119">
        <v>0</v>
      </c>
      <c r="R35" s="116">
        <v>6</v>
      </c>
      <c r="S35" s="119">
        <v>8.3718000000000004</v>
      </c>
      <c r="T35" s="116">
        <v>0</v>
      </c>
      <c r="U35" s="119">
        <v>0</v>
      </c>
    </row>
    <row r="36" spans="1:21">
      <c r="A36" s="116"/>
      <c r="B36" s="118">
        <v>27</v>
      </c>
      <c r="C36" s="116" t="s">
        <v>41</v>
      </c>
      <c r="D36" s="116">
        <v>0</v>
      </c>
      <c r="E36" s="119">
        <v>0</v>
      </c>
      <c r="F36" s="116">
        <v>0</v>
      </c>
      <c r="G36" s="119">
        <v>0</v>
      </c>
      <c r="H36" s="116">
        <v>0</v>
      </c>
      <c r="I36" s="119">
        <v>0</v>
      </c>
      <c r="J36" s="116">
        <v>0</v>
      </c>
      <c r="K36" s="119">
        <v>0</v>
      </c>
      <c r="L36" s="116">
        <v>0</v>
      </c>
      <c r="M36" s="119">
        <v>0</v>
      </c>
      <c r="N36" s="116">
        <v>0</v>
      </c>
      <c r="O36" s="119">
        <v>0</v>
      </c>
      <c r="P36" s="116">
        <v>0</v>
      </c>
      <c r="Q36" s="119">
        <v>0</v>
      </c>
      <c r="R36" s="116">
        <v>0</v>
      </c>
      <c r="S36" s="119">
        <v>0</v>
      </c>
      <c r="T36" s="116">
        <v>0</v>
      </c>
      <c r="U36" s="119">
        <v>0</v>
      </c>
    </row>
    <row r="37" spans="1:21">
      <c r="A37" s="116"/>
      <c r="B37" s="118">
        <v>28</v>
      </c>
      <c r="C37" s="116" t="s">
        <v>42</v>
      </c>
      <c r="D37" s="116">
        <v>165</v>
      </c>
      <c r="E37" s="119">
        <v>0.69</v>
      </c>
      <c r="F37" s="116">
        <v>460</v>
      </c>
      <c r="G37" s="119">
        <v>4.51</v>
      </c>
      <c r="H37" s="116">
        <v>165</v>
      </c>
      <c r="I37" s="119">
        <v>0.69</v>
      </c>
      <c r="J37" s="116">
        <v>460</v>
      </c>
      <c r="K37" s="119">
        <v>4.51</v>
      </c>
      <c r="L37" s="116">
        <v>165</v>
      </c>
      <c r="M37" s="119">
        <v>0.69</v>
      </c>
      <c r="N37" s="116">
        <v>460</v>
      </c>
      <c r="O37" s="119">
        <v>4.51</v>
      </c>
      <c r="P37" s="116">
        <v>165</v>
      </c>
      <c r="Q37" s="119">
        <v>0.69</v>
      </c>
      <c r="R37" s="116">
        <v>460</v>
      </c>
      <c r="S37" s="119">
        <v>4.51</v>
      </c>
      <c r="T37" s="116">
        <v>100</v>
      </c>
      <c r="U37" s="119">
        <v>100</v>
      </c>
    </row>
    <row r="38" spans="1:21">
      <c r="A38" s="116"/>
      <c r="B38" s="118">
        <v>29</v>
      </c>
      <c r="C38" s="116" t="s">
        <v>43</v>
      </c>
      <c r="D38" s="116">
        <v>0</v>
      </c>
      <c r="E38" s="119">
        <v>0</v>
      </c>
      <c r="F38" s="116">
        <v>0</v>
      </c>
      <c r="G38" s="119">
        <v>0</v>
      </c>
      <c r="H38" s="116">
        <v>0</v>
      </c>
      <c r="I38" s="119">
        <v>0</v>
      </c>
      <c r="J38" s="116">
        <v>0</v>
      </c>
      <c r="K38" s="119">
        <v>0</v>
      </c>
      <c r="L38" s="116">
        <v>0</v>
      </c>
      <c r="M38" s="119">
        <v>0</v>
      </c>
      <c r="N38" s="116">
        <v>0</v>
      </c>
      <c r="O38" s="119">
        <v>0</v>
      </c>
      <c r="P38" s="116">
        <v>0</v>
      </c>
      <c r="Q38" s="119">
        <v>0</v>
      </c>
      <c r="R38" s="116">
        <v>0</v>
      </c>
      <c r="S38" s="119">
        <v>0</v>
      </c>
      <c r="T38" s="116">
        <v>0</v>
      </c>
      <c r="U38" s="119">
        <v>0</v>
      </c>
    </row>
    <row r="39" spans="1:21">
      <c r="A39" s="116"/>
      <c r="B39" s="118">
        <v>30</v>
      </c>
      <c r="C39" s="116" t="s">
        <v>44</v>
      </c>
      <c r="D39" s="116">
        <v>0</v>
      </c>
      <c r="E39" s="119">
        <v>0</v>
      </c>
      <c r="F39" s="116">
        <v>0</v>
      </c>
      <c r="G39" s="119">
        <v>0</v>
      </c>
      <c r="H39" s="116">
        <v>0</v>
      </c>
      <c r="I39" s="119">
        <v>0</v>
      </c>
      <c r="J39" s="116">
        <v>0</v>
      </c>
      <c r="K39" s="119">
        <v>0</v>
      </c>
      <c r="L39" s="116">
        <v>0</v>
      </c>
      <c r="M39" s="119">
        <v>0</v>
      </c>
      <c r="N39" s="116">
        <v>0</v>
      </c>
      <c r="O39" s="119">
        <v>0</v>
      </c>
      <c r="P39" s="116">
        <v>0</v>
      </c>
      <c r="Q39" s="119">
        <v>0</v>
      </c>
      <c r="R39" s="116">
        <v>0</v>
      </c>
      <c r="S39" s="119">
        <v>0</v>
      </c>
      <c r="T39" s="116">
        <v>0</v>
      </c>
      <c r="U39" s="119">
        <v>0</v>
      </c>
    </row>
    <row r="40" spans="1:21">
      <c r="A40" s="116"/>
      <c r="B40" s="118">
        <v>31</v>
      </c>
      <c r="C40" s="116" t="s">
        <v>45</v>
      </c>
      <c r="D40" s="116">
        <v>0</v>
      </c>
      <c r="E40" s="119">
        <v>0</v>
      </c>
      <c r="F40" s="116">
        <v>148</v>
      </c>
      <c r="G40" s="119">
        <v>3.7355</v>
      </c>
      <c r="H40" s="116">
        <v>0</v>
      </c>
      <c r="I40" s="119">
        <v>0</v>
      </c>
      <c r="J40" s="116">
        <v>0</v>
      </c>
      <c r="K40" s="119">
        <v>0</v>
      </c>
      <c r="L40" s="116">
        <v>0</v>
      </c>
      <c r="M40" s="119">
        <v>0</v>
      </c>
      <c r="N40" s="116">
        <v>128</v>
      </c>
      <c r="O40" s="119">
        <v>2.3986999999999998</v>
      </c>
      <c r="P40" s="116">
        <v>0</v>
      </c>
      <c r="Q40" s="119">
        <v>0</v>
      </c>
      <c r="R40" s="116">
        <v>0</v>
      </c>
      <c r="S40" s="119">
        <v>0</v>
      </c>
      <c r="T40" s="116">
        <v>0</v>
      </c>
      <c r="U40" s="119">
        <v>0</v>
      </c>
    </row>
    <row r="41" spans="1:21" s="122" customFormat="1">
      <c r="A41" s="120"/>
      <c r="B41" s="198" t="s">
        <v>46</v>
      </c>
      <c r="C41" s="198"/>
      <c r="D41" s="120">
        <v>295</v>
      </c>
      <c r="E41" s="120">
        <v>2.5192000000000001</v>
      </c>
      <c r="F41" s="120">
        <v>1051</v>
      </c>
      <c r="G41" s="120">
        <v>25.476800000000001</v>
      </c>
      <c r="H41" s="120">
        <v>296</v>
      </c>
      <c r="I41" s="120">
        <v>2.6465000000000001</v>
      </c>
      <c r="J41" s="120">
        <v>780</v>
      </c>
      <c r="K41" s="120">
        <v>9.7294</v>
      </c>
      <c r="L41" s="120">
        <v>295</v>
      </c>
      <c r="M41" s="120">
        <v>2.6118000000000001</v>
      </c>
      <c r="N41" s="120">
        <v>980</v>
      </c>
      <c r="O41" s="120">
        <v>20.253599999999999</v>
      </c>
      <c r="P41" s="120">
        <v>295</v>
      </c>
      <c r="Q41" s="120">
        <v>2.6118000000000001</v>
      </c>
      <c r="R41" s="120">
        <v>844</v>
      </c>
      <c r="S41" s="120">
        <v>17.854900000000001</v>
      </c>
      <c r="T41" s="120">
        <v>100</v>
      </c>
      <c r="U41" s="120">
        <v>103.68</v>
      </c>
    </row>
    <row r="42" spans="1:21">
      <c r="A42" s="116"/>
      <c r="B42" s="199" t="s">
        <v>47</v>
      </c>
      <c r="C42" s="200"/>
      <c r="D42" s="116">
        <v>1674</v>
      </c>
      <c r="E42" s="119">
        <v>50.293500000000002</v>
      </c>
      <c r="F42" s="116">
        <v>6740</v>
      </c>
      <c r="G42" s="119">
        <v>137.58009999999999</v>
      </c>
      <c r="H42" s="116">
        <v>1700</v>
      </c>
      <c r="I42" s="119">
        <v>48.514099999999999</v>
      </c>
      <c r="J42" s="116">
        <v>2783</v>
      </c>
      <c r="K42" s="119">
        <v>55.465299999999999</v>
      </c>
      <c r="L42" s="116">
        <v>1667</v>
      </c>
      <c r="M42" s="119">
        <v>49.953600000000002</v>
      </c>
      <c r="N42" s="116">
        <v>1694</v>
      </c>
      <c r="O42" s="119">
        <v>130.88050000000001</v>
      </c>
      <c r="P42" s="116">
        <v>1694</v>
      </c>
      <c r="Q42" s="119">
        <v>0</v>
      </c>
      <c r="R42" s="116">
        <v>4041</v>
      </c>
      <c r="S42" s="119">
        <v>100.6435</v>
      </c>
      <c r="T42" s="116">
        <v>99.58</v>
      </c>
      <c r="U42" s="119">
        <v>99.32</v>
      </c>
    </row>
    <row r="43" spans="1:21">
      <c r="A43" s="116"/>
      <c r="B43" s="118">
        <v>32</v>
      </c>
      <c r="C43" s="116"/>
      <c r="D43" s="116">
        <v>54</v>
      </c>
      <c r="E43" s="119">
        <v>2.8218000000000001</v>
      </c>
      <c r="F43" s="116">
        <v>128</v>
      </c>
      <c r="G43" s="119">
        <v>7.8396999999999997</v>
      </c>
      <c r="H43" s="116">
        <v>54</v>
      </c>
      <c r="I43" s="119">
        <v>2.8218000000000001</v>
      </c>
      <c r="J43" s="116">
        <v>0</v>
      </c>
      <c r="K43" s="119">
        <v>0</v>
      </c>
      <c r="L43" s="116">
        <v>0</v>
      </c>
      <c r="M43" s="119">
        <v>0</v>
      </c>
      <c r="N43" s="116">
        <v>0</v>
      </c>
      <c r="O43" s="119">
        <v>0</v>
      </c>
      <c r="P43" s="116">
        <v>0</v>
      </c>
      <c r="Q43" s="119">
        <v>0</v>
      </c>
      <c r="R43" s="116">
        <v>0</v>
      </c>
      <c r="S43" s="119">
        <v>0</v>
      </c>
      <c r="T43" s="116">
        <v>0</v>
      </c>
      <c r="U43" s="119">
        <v>0</v>
      </c>
    </row>
    <row r="44" spans="1:21">
      <c r="A44" s="116"/>
      <c r="B44" s="118">
        <v>33</v>
      </c>
      <c r="C44" s="116" t="s">
        <v>49</v>
      </c>
      <c r="D44" s="116">
        <v>34</v>
      </c>
      <c r="E44" s="119">
        <v>1.3420000000000001</v>
      </c>
      <c r="F44" s="116">
        <v>41</v>
      </c>
      <c r="G44" s="119">
        <v>1.59</v>
      </c>
      <c r="H44" s="116">
        <v>34</v>
      </c>
      <c r="I44" s="119">
        <v>1.3420000000000001</v>
      </c>
      <c r="J44" s="116">
        <v>0</v>
      </c>
      <c r="K44" s="119">
        <v>0</v>
      </c>
      <c r="L44" s="116">
        <v>34</v>
      </c>
      <c r="M44" s="119">
        <v>1.3420000000000001</v>
      </c>
      <c r="N44" s="116">
        <v>41</v>
      </c>
      <c r="O44" s="119">
        <v>1.59</v>
      </c>
      <c r="P44" s="116">
        <v>34</v>
      </c>
      <c r="Q44" s="119">
        <v>1.3420000000000001</v>
      </c>
      <c r="R44" s="116">
        <v>41</v>
      </c>
      <c r="S44" s="119">
        <v>1.59</v>
      </c>
      <c r="T44" s="116">
        <v>100</v>
      </c>
      <c r="U44" s="119">
        <v>100</v>
      </c>
    </row>
    <row r="45" spans="1:21">
      <c r="A45" s="116"/>
      <c r="B45" s="118">
        <v>34</v>
      </c>
      <c r="C45" s="116" t="s">
        <v>50</v>
      </c>
      <c r="D45" s="116">
        <v>0</v>
      </c>
      <c r="E45" s="119">
        <v>0</v>
      </c>
      <c r="F45" s="116">
        <v>0</v>
      </c>
      <c r="G45" s="119">
        <v>0</v>
      </c>
      <c r="H45" s="116">
        <v>0</v>
      </c>
      <c r="I45" s="119">
        <v>0</v>
      </c>
      <c r="J45" s="116">
        <v>0</v>
      </c>
      <c r="K45" s="119">
        <v>0</v>
      </c>
      <c r="L45" s="116">
        <v>0</v>
      </c>
      <c r="M45" s="119">
        <v>0</v>
      </c>
      <c r="N45" s="116">
        <v>0</v>
      </c>
      <c r="O45" s="119">
        <v>0</v>
      </c>
      <c r="P45" s="116">
        <v>0</v>
      </c>
      <c r="Q45" s="119">
        <v>0</v>
      </c>
      <c r="R45" s="116">
        <v>0</v>
      </c>
      <c r="S45" s="119">
        <v>0</v>
      </c>
      <c r="T45" s="116">
        <v>0</v>
      </c>
      <c r="U45" s="119">
        <v>0</v>
      </c>
    </row>
    <row r="46" spans="1:21" s="122" customFormat="1">
      <c r="A46" s="120"/>
      <c r="B46" s="117">
        <v>35</v>
      </c>
      <c r="C46" s="120" t="s">
        <v>51</v>
      </c>
      <c r="D46" s="120">
        <v>0</v>
      </c>
      <c r="E46" s="121">
        <v>0</v>
      </c>
      <c r="F46" s="120">
        <v>0</v>
      </c>
      <c r="G46" s="121">
        <v>0</v>
      </c>
      <c r="H46" s="120">
        <v>0</v>
      </c>
      <c r="I46" s="121">
        <v>0</v>
      </c>
      <c r="J46" s="120">
        <v>0</v>
      </c>
      <c r="K46" s="121">
        <v>0</v>
      </c>
      <c r="L46" s="120">
        <v>0</v>
      </c>
      <c r="M46" s="121">
        <v>0</v>
      </c>
      <c r="N46" s="120">
        <v>0</v>
      </c>
      <c r="O46" s="121">
        <v>0</v>
      </c>
      <c r="P46" s="120">
        <v>0</v>
      </c>
      <c r="Q46" s="121">
        <v>0</v>
      </c>
      <c r="R46" s="120">
        <v>0</v>
      </c>
      <c r="S46" s="121">
        <v>0</v>
      </c>
      <c r="T46" s="120">
        <v>0</v>
      </c>
      <c r="U46" s="121">
        <v>0</v>
      </c>
    </row>
    <row r="47" spans="1:21" s="122" customFormat="1">
      <c r="A47" s="120"/>
      <c r="B47" s="198" t="s">
        <v>52</v>
      </c>
      <c r="C47" s="198"/>
      <c r="D47" s="120">
        <v>88</v>
      </c>
      <c r="E47" s="120">
        <v>4.1638000000000002</v>
      </c>
      <c r="F47" s="120">
        <v>169</v>
      </c>
      <c r="G47" s="120">
        <v>9.4297000000000004</v>
      </c>
      <c r="H47" s="120">
        <v>88</v>
      </c>
      <c r="I47" s="120">
        <v>4.1638000000000002</v>
      </c>
      <c r="J47" s="120">
        <v>0</v>
      </c>
      <c r="K47" s="120">
        <v>0</v>
      </c>
      <c r="L47" s="120">
        <v>34</v>
      </c>
      <c r="M47" s="120">
        <v>1.3420000000000001</v>
      </c>
      <c r="N47" s="120">
        <v>41</v>
      </c>
      <c r="O47" s="120">
        <v>1.59</v>
      </c>
      <c r="P47" s="120">
        <v>34</v>
      </c>
      <c r="Q47" s="120">
        <v>1.3420000000000001</v>
      </c>
      <c r="R47" s="120">
        <v>41</v>
      </c>
      <c r="S47" s="120">
        <v>1.59</v>
      </c>
      <c r="T47" s="120">
        <v>38.64</v>
      </c>
      <c r="U47" s="120">
        <v>32.229999999999997</v>
      </c>
    </row>
    <row r="48" spans="1:21">
      <c r="A48" s="116"/>
      <c r="B48" s="118">
        <v>36</v>
      </c>
      <c r="C48" s="116"/>
      <c r="D48" s="116">
        <v>0</v>
      </c>
      <c r="E48" s="119">
        <v>0</v>
      </c>
      <c r="F48" s="116">
        <v>0</v>
      </c>
      <c r="G48" s="119">
        <v>0</v>
      </c>
      <c r="H48" s="116">
        <v>0</v>
      </c>
      <c r="I48" s="119">
        <v>0</v>
      </c>
      <c r="J48" s="116">
        <v>0</v>
      </c>
      <c r="K48" s="119">
        <v>0</v>
      </c>
      <c r="L48" s="116">
        <v>0</v>
      </c>
      <c r="M48" s="119">
        <v>0</v>
      </c>
      <c r="N48" s="116">
        <v>0</v>
      </c>
      <c r="O48" s="119">
        <v>0</v>
      </c>
      <c r="P48" s="116">
        <v>0</v>
      </c>
      <c r="Q48" s="119">
        <v>0</v>
      </c>
      <c r="R48" s="116">
        <v>0</v>
      </c>
      <c r="S48" s="119">
        <v>0</v>
      </c>
      <c r="T48" s="116">
        <v>0</v>
      </c>
      <c r="U48" s="119">
        <v>0</v>
      </c>
    </row>
    <row r="49" spans="1:21">
      <c r="A49" s="116"/>
      <c r="B49" s="118">
        <v>37</v>
      </c>
      <c r="C49" s="116" t="s">
        <v>54</v>
      </c>
      <c r="D49" s="116">
        <v>0</v>
      </c>
      <c r="E49" s="119">
        <v>0</v>
      </c>
      <c r="F49" s="116">
        <v>0</v>
      </c>
      <c r="G49" s="119">
        <v>0</v>
      </c>
      <c r="H49" s="116">
        <v>0</v>
      </c>
      <c r="I49" s="119">
        <v>0</v>
      </c>
      <c r="J49" s="116">
        <v>0</v>
      </c>
      <c r="K49" s="119">
        <v>0</v>
      </c>
      <c r="L49" s="116">
        <v>0</v>
      </c>
      <c r="M49" s="119">
        <v>0</v>
      </c>
      <c r="N49" s="116">
        <v>0</v>
      </c>
      <c r="O49" s="119">
        <v>0</v>
      </c>
      <c r="P49" s="116">
        <v>0</v>
      </c>
      <c r="Q49" s="119">
        <v>0</v>
      </c>
      <c r="R49" s="116">
        <v>0</v>
      </c>
      <c r="S49" s="119">
        <v>0</v>
      </c>
      <c r="T49" s="116">
        <v>0</v>
      </c>
      <c r="U49" s="119">
        <v>0</v>
      </c>
    </row>
    <row r="50" spans="1:21">
      <c r="A50" s="116"/>
      <c r="B50" s="118">
        <v>38</v>
      </c>
      <c r="C50" s="116" t="s">
        <v>55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6">
        <v>0</v>
      </c>
      <c r="M50" s="119">
        <v>0</v>
      </c>
      <c r="N50" s="116">
        <v>0</v>
      </c>
      <c r="O50" s="119">
        <v>0</v>
      </c>
      <c r="P50" s="116">
        <v>0</v>
      </c>
      <c r="Q50" s="119">
        <v>0</v>
      </c>
      <c r="R50" s="116">
        <v>0</v>
      </c>
      <c r="S50" s="119">
        <v>0</v>
      </c>
      <c r="T50" s="116">
        <v>0</v>
      </c>
      <c r="U50" s="119">
        <v>0</v>
      </c>
    </row>
    <row r="51" spans="1:21" s="122" customFormat="1">
      <c r="A51" s="120"/>
      <c r="B51" s="198" t="s">
        <v>56</v>
      </c>
      <c r="C51" s="198"/>
      <c r="D51" s="120">
        <v>0</v>
      </c>
      <c r="E51" s="120">
        <v>0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v>0</v>
      </c>
      <c r="U51" s="120">
        <v>0</v>
      </c>
    </row>
    <row r="52" spans="1:21" s="122" customFormat="1">
      <c r="A52" s="120"/>
      <c r="B52" s="198" t="s">
        <v>57</v>
      </c>
      <c r="C52" s="198"/>
      <c r="D52" s="120">
        <v>1762</v>
      </c>
      <c r="E52" s="120">
        <v>54.457299999999996</v>
      </c>
      <c r="F52" s="120">
        <v>6909</v>
      </c>
      <c r="G52" s="120">
        <v>147.00980000000001</v>
      </c>
      <c r="H52" s="120">
        <v>1788</v>
      </c>
      <c r="I52" s="120">
        <v>52.677900000000001</v>
      </c>
      <c r="J52" s="120">
        <v>2783</v>
      </c>
      <c r="K52" s="120">
        <v>55.465299999999999</v>
      </c>
      <c r="L52" s="120">
        <v>1701</v>
      </c>
      <c r="M52" s="120">
        <v>51.2956</v>
      </c>
      <c r="N52" s="120">
        <v>1728</v>
      </c>
      <c r="O52" s="120">
        <v>132.47049999999999</v>
      </c>
      <c r="P52" s="120">
        <v>1728</v>
      </c>
      <c r="Q52" s="120">
        <v>0</v>
      </c>
      <c r="R52" s="120">
        <v>4082</v>
      </c>
      <c r="S52" s="120">
        <v>102.23350000000001</v>
      </c>
      <c r="T52" s="120">
        <v>96.54</v>
      </c>
      <c r="U52" s="120">
        <v>94.19</v>
      </c>
    </row>
    <row r="53" spans="1:21">
      <c r="A53" s="116"/>
      <c r="B53" s="118">
        <v>39</v>
      </c>
      <c r="C53" s="116"/>
      <c r="D53" s="116">
        <v>0</v>
      </c>
      <c r="E53" s="119">
        <v>0</v>
      </c>
      <c r="F53" s="116">
        <v>0</v>
      </c>
      <c r="G53" s="119">
        <v>0</v>
      </c>
      <c r="H53" s="116">
        <v>0</v>
      </c>
      <c r="I53" s="119">
        <v>0</v>
      </c>
      <c r="J53" s="116">
        <v>0</v>
      </c>
      <c r="K53" s="119">
        <v>0</v>
      </c>
      <c r="L53" s="116">
        <v>0</v>
      </c>
      <c r="M53" s="119">
        <v>0</v>
      </c>
      <c r="N53" s="116">
        <v>0</v>
      </c>
      <c r="O53" s="119">
        <v>0</v>
      </c>
      <c r="P53" s="116">
        <v>0</v>
      </c>
      <c r="Q53" s="119">
        <v>0</v>
      </c>
      <c r="R53" s="116">
        <v>0</v>
      </c>
      <c r="S53" s="119">
        <v>0</v>
      </c>
      <c r="T53" s="116">
        <v>0</v>
      </c>
      <c r="U53" s="119">
        <v>0</v>
      </c>
    </row>
    <row r="54" spans="1:21">
      <c r="A54" s="116"/>
      <c r="B54" s="118">
        <v>40</v>
      </c>
      <c r="C54" s="116" t="s">
        <v>59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6">
        <v>0</v>
      </c>
      <c r="M54" s="119">
        <v>0</v>
      </c>
      <c r="N54" s="116">
        <v>0</v>
      </c>
      <c r="O54" s="119">
        <v>0</v>
      </c>
      <c r="P54" s="116">
        <v>0</v>
      </c>
      <c r="Q54" s="119">
        <v>0</v>
      </c>
      <c r="R54" s="116">
        <v>0</v>
      </c>
      <c r="S54" s="119">
        <v>0</v>
      </c>
      <c r="T54" s="116">
        <v>0</v>
      </c>
      <c r="U54" s="119">
        <v>0</v>
      </c>
    </row>
    <row r="55" spans="1:21">
      <c r="A55" s="116"/>
      <c r="B55" s="118">
        <v>41</v>
      </c>
      <c r="C55" s="116" t="s">
        <v>60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6">
        <v>0</v>
      </c>
      <c r="M55" s="119">
        <v>0</v>
      </c>
      <c r="N55" s="116">
        <v>0</v>
      </c>
      <c r="O55" s="119">
        <v>0</v>
      </c>
      <c r="P55" s="116">
        <v>0</v>
      </c>
      <c r="Q55" s="119">
        <v>0</v>
      </c>
      <c r="R55" s="116">
        <v>0</v>
      </c>
      <c r="S55" s="119">
        <v>0</v>
      </c>
      <c r="T55" s="116">
        <v>0</v>
      </c>
      <c r="U55" s="119">
        <v>0</v>
      </c>
    </row>
    <row r="56" spans="1:21" s="122" customFormat="1">
      <c r="A56" s="120"/>
      <c r="B56" s="117">
        <v>42</v>
      </c>
      <c r="C56" s="120" t="s">
        <v>61</v>
      </c>
      <c r="D56" s="120">
        <v>0</v>
      </c>
      <c r="E56" s="121">
        <v>0</v>
      </c>
      <c r="F56" s="120">
        <v>0</v>
      </c>
      <c r="G56" s="121">
        <v>0</v>
      </c>
      <c r="H56" s="120">
        <v>0</v>
      </c>
      <c r="I56" s="121">
        <v>0</v>
      </c>
      <c r="J56" s="120">
        <v>0</v>
      </c>
      <c r="K56" s="121">
        <v>0</v>
      </c>
      <c r="L56" s="120">
        <v>0</v>
      </c>
      <c r="M56" s="121">
        <v>0</v>
      </c>
      <c r="N56" s="120">
        <v>0</v>
      </c>
      <c r="O56" s="121">
        <v>0</v>
      </c>
      <c r="P56" s="120">
        <v>0</v>
      </c>
      <c r="Q56" s="121">
        <v>0</v>
      </c>
      <c r="R56" s="120">
        <v>0</v>
      </c>
      <c r="S56" s="121">
        <v>0</v>
      </c>
      <c r="T56" s="120">
        <v>0</v>
      </c>
      <c r="U56" s="121">
        <v>0</v>
      </c>
    </row>
    <row r="57" spans="1:21" s="122" customFormat="1">
      <c r="A57" s="120"/>
      <c r="B57" s="198" t="s">
        <v>62</v>
      </c>
      <c r="C57" s="198"/>
      <c r="D57" s="120">
        <v>0</v>
      </c>
      <c r="E57" s="120">
        <v>0</v>
      </c>
      <c r="F57" s="120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  <c r="L57" s="120">
        <v>0</v>
      </c>
      <c r="M57" s="120">
        <v>0</v>
      </c>
      <c r="N57" s="120">
        <v>0</v>
      </c>
      <c r="O57" s="120">
        <v>0</v>
      </c>
      <c r="P57" s="120">
        <v>0</v>
      </c>
      <c r="Q57" s="120">
        <v>0</v>
      </c>
      <c r="R57" s="120">
        <v>0</v>
      </c>
      <c r="S57" s="120">
        <v>0</v>
      </c>
      <c r="T57" s="120">
        <v>0</v>
      </c>
      <c r="U57" s="120">
        <v>0</v>
      </c>
    </row>
    <row r="58" spans="1:21">
      <c r="A58" s="116"/>
      <c r="B58" s="199" t="s">
        <v>63</v>
      </c>
      <c r="C58" s="200"/>
      <c r="D58" s="116">
        <v>1762</v>
      </c>
      <c r="E58" s="119">
        <v>54.457299999999996</v>
      </c>
      <c r="F58" s="116">
        <v>6909</v>
      </c>
      <c r="G58" s="119">
        <v>147.00980000000001</v>
      </c>
      <c r="H58" s="116">
        <v>1788</v>
      </c>
      <c r="I58" s="119">
        <v>52.677900000000001</v>
      </c>
      <c r="J58" s="116">
        <v>2783</v>
      </c>
      <c r="K58" s="119">
        <v>55.465299999999999</v>
      </c>
      <c r="L58" s="116">
        <v>1701</v>
      </c>
      <c r="M58" s="119">
        <v>51.2956</v>
      </c>
      <c r="N58" s="116">
        <v>1728</v>
      </c>
      <c r="O58" s="119">
        <v>132.47049999999999</v>
      </c>
      <c r="P58" s="116">
        <v>1728</v>
      </c>
      <c r="Q58" s="119">
        <v>0</v>
      </c>
      <c r="R58" s="116">
        <v>4082</v>
      </c>
      <c r="S58" s="119">
        <v>102.23350000000001</v>
      </c>
      <c r="T58" s="116">
        <v>96.54</v>
      </c>
      <c r="U58" s="119">
        <v>94.19</v>
      </c>
    </row>
  </sheetData>
  <mergeCells count="29">
    <mergeCell ref="B52:C52"/>
    <mergeCell ref="B57:C57"/>
    <mergeCell ref="B58:C58"/>
    <mergeCell ref="B21:C21"/>
    <mergeCell ref="B41:C41"/>
    <mergeCell ref="B42:C42"/>
    <mergeCell ref="B47:C47"/>
    <mergeCell ref="B51:C51"/>
    <mergeCell ref="F7:G7"/>
    <mergeCell ref="J7:K7"/>
    <mergeCell ref="N6:O6"/>
    <mergeCell ref="B6:B8"/>
    <mergeCell ref="C6:C8"/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</mergeCells>
  <pageMargins left="0.33" right="0.18" top="0.52" bottom="0.49" header="0.3" footer="0.3"/>
  <pageSetup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62"/>
  <sheetViews>
    <sheetView tabSelected="1" view="pageBreakPreview" topLeftCell="A35" zoomScale="60" zoomScaleNormal="90" workbookViewId="0">
      <selection activeCell="B3" sqref="B3:L63"/>
    </sheetView>
  </sheetViews>
  <sheetFormatPr defaultRowHeight="15"/>
  <cols>
    <col min="1" max="1" width="9.140625" style="55" customWidth="1"/>
    <col min="2" max="2" width="6.28515625" style="55" customWidth="1"/>
    <col min="3" max="3" width="35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customWidth="1"/>
    <col min="9" max="9" width="11.42578125" hidden="1" customWidth="1"/>
    <col min="10" max="10" width="10.28515625" hidden="1" customWidth="1"/>
    <col min="11" max="11" width="8.140625" hidden="1" customWidth="1"/>
    <col min="12" max="12" width="19.7109375" customWidth="1"/>
  </cols>
  <sheetData>
    <row r="3" spans="1:19" ht="24.75">
      <c r="C3" s="1"/>
      <c r="D3" s="1"/>
      <c r="E3" s="1"/>
      <c r="F3" s="2"/>
      <c r="G3" s="3"/>
      <c r="H3" s="27"/>
      <c r="I3" s="203" t="s">
        <v>102</v>
      </c>
      <c r="J3" s="203"/>
      <c r="K3" s="203"/>
      <c r="L3" s="54"/>
      <c r="M3" s="40"/>
    </row>
    <row r="4" spans="1:19" ht="33.75" customHeight="1">
      <c r="B4" s="208" t="s">
        <v>122</v>
      </c>
      <c r="C4" s="208"/>
      <c r="D4" s="208"/>
      <c r="E4" s="208"/>
      <c r="F4" s="208"/>
      <c r="G4" s="208"/>
      <c r="H4" s="208"/>
      <c r="I4" s="208"/>
      <c r="J4" s="59" t="s">
        <v>117</v>
      </c>
      <c r="K4" s="6"/>
      <c r="L4" s="6"/>
      <c r="M4" s="6"/>
    </row>
    <row r="5" spans="1:19" ht="18">
      <c r="C5" s="5"/>
      <c r="D5" s="5"/>
      <c r="E5" s="5"/>
      <c r="F5" s="42"/>
      <c r="G5" s="42"/>
      <c r="H5" s="42"/>
      <c r="I5" s="42"/>
      <c r="J5" s="41"/>
      <c r="K5" s="23"/>
      <c r="L5" s="23"/>
      <c r="M5" s="23"/>
    </row>
    <row r="6" spans="1:19">
      <c r="C6" s="32" t="s">
        <v>103</v>
      </c>
      <c r="D6" s="32"/>
      <c r="E6" s="32"/>
      <c r="F6" s="32"/>
      <c r="G6" s="32"/>
      <c r="H6" s="22"/>
      <c r="I6" s="22"/>
      <c r="J6" s="47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43"/>
      <c r="K7" s="7"/>
      <c r="L7" s="7"/>
      <c r="M7" s="7"/>
    </row>
    <row r="8" spans="1:19" ht="15.75">
      <c r="C8" s="44"/>
      <c r="D8" s="26"/>
      <c r="E8" s="26"/>
      <c r="F8" s="26"/>
      <c r="G8" s="26"/>
      <c r="H8" s="25"/>
      <c r="I8" s="34" t="s">
        <v>104</v>
      </c>
      <c r="J8" s="45"/>
      <c r="K8" s="25"/>
      <c r="L8" s="25"/>
      <c r="M8" s="25"/>
    </row>
    <row r="9" spans="1:19" ht="16.5" customHeight="1">
      <c r="B9" s="193" t="s">
        <v>91</v>
      </c>
      <c r="C9" s="144" t="s">
        <v>5</v>
      </c>
      <c r="D9" s="147" t="s">
        <v>123</v>
      </c>
      <c r="E9" s="147"/>
      <c r="F9" s="147" t="s">
        <v>105</v>
      </c>
      <c r="G9" s="147"/>
      <c r="H9" s="204" t="s">
        <v>106</v>
      </c>
      <c r="I9" s="147" t="s">
        <v>107</v>
      </c>
      <c r="J9" s="147"/>
      <c r="K9" s="206" t="s">
        <v>108</v>
      </c>
      <c r="L9" s="201" t="s">
        <v>11</v>
      </c>
      <c r="M9" s="46"/>
    </row>
    <row r="10" spans="1:19" ht="59.25" customHeight="1">
      <c r="B10" s="194"/>
      <c r="C10" s="145"/>
      <c r="D10" s="147"/>
      <c r="E10" s="147"/>
      <c r="F10" s="147"/>
      <c r="G10" s="147"/>
      <c r="H10" s="204"/>
      <c r="I10" s="147"/>
      <c r="J10" s="147"/>
      <c r="K10" s="206"/>
      <c r="L10" s="202"/>
      <c r="M10" s="46"/>
    </row>
    <row r="11" spans="1:19" ht="21.75" customHeight="1">
      <c r="B11" s="194"/>
      <c r="C11" s="145"/>
      <c r="D11" s="147" t="s">
        <v>109</v>
      </c>
      <c r="E11" s="147" t="s">
        <v>13</v>
      </c>
      <c r="F11" s="147" t="s">
        <v>109</v>
      </c>
      <c r="G11" s="147" t="s">
        <v>13</v>
      </c>
      <c r="H11" s="204"/>
      <c r="I11" s="147" t="s">
        <v>12</v>
      </c>
      <c r="J11" s="153" t="s">
        <v>13</v>
      </c>
      <c r="K11" s="206"/>
      <c r="L11" s="202"/>
      <c r="M11" s="46"/>
    </row>
    <row r="12" spans="1:19" ht="21" customHeight="1">
      <c r="B12" s="195"/>
      <c r="C12" s="145"/>
      <c r="D12" s="152"/>
      <c r="E12" s="152"/>
      <c r="F12" s="152"/>
      <c r="G12" s="152"/>
      <c r="H12" s="205"/>
      <c r="I12" s="152"/>
      <c r="J12" s="154"/>
      <c r="K12" s="207"/>
      <c r="L12" s="56" t="str">
        <f>J4</f>
        <v>31.03.2021</v>
      </c>
      <c r="M12" s="46"/>
    </row>
    <row r="13" spans="1:19" ht="18.95" customHeight="1">
      <c r="A13" s="118"/>
      <c r="B13" s="125">
        <v>1</v>
      </c>
      <c r="C13" s="126" t="s">
        <v>14</v>
      </c>
      <c r="D13" s="126">
        <v>13</v>
      </c>
      <c r="E13" s="126">
        <v>24</v>
      </c>
      <c r="F13" s="126">
        <v>56</v>
      </c>
      <c r="G13" s="126">
        <v>62</v>
      </c>
      <c r="H13" s="127">
        <f>G13/L13*100</f>
        <v>4.7098146460042539E-2</v>
      </c>
      <c r="I13" s="126">
        <v>5</v>
      </c>
      <c r="J13" s="126">
        <v>0.36</v>
      </c>
      <c r="K13" s="126">
        <v>0</v>
      </c>
      <c r="L13" s="126">
        <v>131640</v>
      </c>
    </row>
    <row r="14" spans="1:19" ht="18.95" customHeight="1">
      <c r="A14" s="118"/>
      <c r="B14" s="125">
        <v>2</v>
      </c>
      <c r="C14" s="126" t="s">
        <v>15</v>
      </c>
      <c r="D14" s="126">
        <v>3</v>
      </c>
      <c r="E14" s="126">
        <v>2.89</v>
      </c>
      <c r="F14" s="126">
        <v>159</v>
      </c>
      <c r="G14" s="126">
        <v>217.1</v>
      </c>
      <c r="H14" s="127">
        <f t="shared" ref="H14:H62" si="0">G14/L14*100</f>
        <v>4.1809498131957015E-2</v>
      </c>
      <c r="I14" s="126">
        <v>79</v>
      </c>
      <c r="J14" s="126">
        <v>9.3699999999999992</v>
      </c>
      <c r="K14" s="126">
        <v>0</v>
      </c>
      <c r="L14" s="126">
        <v>519260</v>
      </c>
    </row>
    <row r="15" spans="1:19" ht="18.95" customHeight="1">
      <c r="A15" s="118"/>
      <c r="B15" s="125">
        <v>3</v>
      </c>
      <c r="C15" s="126" t="s">
        <v>16</v>
      </c>
      <c r="D15" s="126">
        <v>4</v>
      </c>
      <c r="E15" s="126">
        <v>18</v>
      </c>
      <c r="F15" s="126">
        <v>38</v>
      </c>
      <c r="G15" s="126">
        <v>131</v>
      </c>
      <c r="H15" s="127">
        <f t="shared" si="0"/>
        <v>0.56433797555167264</v>
      </c>
      <c r="I15" s="126">
        <v>0</v>
      </c>
      <c r="J15" s="126">
        <v>0</v>
      </c>
      <c r="K15" s="126">
        <v>0</v>
      </c>
      <c r="L15" s="126">
        <v>23213.040000000001</v>
      </c>
    </row>
    <row r="16" spans="1:19" ht="18.95" customHeight="1">
      <c r="A16" s="118"/>
      <c r="B16" s="125">
        <v>4</v>
      </c>
      <c r="C16" s="126" t="s">
        <v>17</v>
      </c>
      <c r="D16" s="126">
        <v>2375</v>
      </c>
      <c r="E16" s="126">
        <v>209219.34</v>
      </c>
      <c r="F16" s="126">
        <v>2081</v>
      </c>
      <c r="G16" s="126">
        <v>19976.189999999999</v>
      </c>
      <c r="H16" s="127">
        <f t="shared" si="0"/>
        <v>1.6556194734404399</v>
      </c>
      <c r="I16" s="126">
        <v>173</v>
      </c>
      <c r="J16" s="126">
        <v>14.04</v>
      </c>
      <c r="K16" s="126">
        <v>0</v>
      </c>
      <c r="L16" s="126">
        <v>1206568.92</v>
      </c>
    </row>
    <row r="17" spans="1:12" ht="18.95" customHeight="1">
      <c r="A17" s="118"/>
      <c r="B17" s="125">
        <v>5</v>
      </c>
      <c r="C17" s="126" t="s">
        <v>18</v>
      </c>
      <c r="D17" s="126">
        <v>11</v>
      </c>
      <c r="E17" s="126">
        <v>2.94</v>
      </c>
      <c r="F17" s="126">
        <v>251</v>
      </c>
      <c r="G17" s="126">
        <v>3355.81</v>
      </c>
      <c r="H17" s="127">
        <f t="shared" si="0"/>
        <v>2.2325216455760373</v>
      </c>
      <c r="I17" s="126">
        <v>0</v>
      </c>
      <c r="J17" s="126">
        <v>0</v>
      </c>
      <c r="K17" s="126">
        <v>0</v>
      </c>
      <c r="L17" s="126">
        <v>150314.78</v>
      </c>
    </row>
    <row r="18" spans="1:12" ht="18.95" customHeight="1">
      <c r="A18" s="118"/>
      <c r="B18" s="125">
        <v>6</v>
      </c>
      <c r="C18" s="126" t="s">
        <v>19</v>
      </c>
      <c r="D18" s="126">
        <v>1</v>
      </c>
      <c r="E18" s="126">
        <v>2</v>
      </c>
      <c r="F18" s="126">
        <v>1051</v>
      </c>
      <c r="G18" s="126">
        <v>11348.76</v>
      </c>
      <c r="H18" s="127">
        <f t="shared" si="0"/>
        <v>1.1447845683529219</v>
      </c>
      <c r="I18" s="126">
        <v>1</v>
      </c>
      <c r="J18" s="126">
        <v>0.06</v>
      </c>
      <c r="K18" s="126">
        <v>0</v>
      </c>
      <c r="L18" s="126">
        <v>991344.6</v>
      </c>
    </row>
    <row r="19" spans="1:12" ht="18.95" customHeight="1">
      <c r="A19" s="118"/>
      <c r="B19" s="125">
        <v>7</v>
      </c>
      <c r="C19" s="126" t="s">
        <v>20</v>
      </c>
      <c r="D19" s="126">
        <v>72</v>
      </c>
      <c r="E19" s="126">
        <v>27.4</v>
      </c>
      <c r="F19" s="126">
        <v>472</v>
      </c>
      <c r="G19" s="126">
        <v>3755.2</v>
      </c>
      <c r="H19" s="127">
        <f t="shared" si="0"/>
        <v>2.6670024567075519</v>
      </c>
      <c r="I19" s="126">
        <v>72</v>
      </c>
      <c r="J19" s="126">
        <v>12</v>
      </c>
      <c r="K19" s="126">
        <v>0.01</v>
      </c>
      <c r="L19" s="126">
        <v>140802.26999999999</v>
      </c>
    </row>
    <row r="20" spans="1:12" ht="18.95" customHeight="1">
      <c r="A20" s="118"/>
      <c r="B20" s="125">
        <v>8</v>
      </c>
      <c r="C20" s="126" t="s">
        <v>21</v>
      </c>
      <c r="D20" s="126">
        <v>211</v>
      </c>
      <c r="E20" s="126">
        <v>190</v>
      </c>
      <c r="F20" s="126">
        <v>387</v>
      </c>
      <c r="G20" s="126">
        <v>976</v>
      </c>
      <c r="H20" s="127">
        <f t="shared" si="0"/>
        <v>0.93934352784128561</v>
      </c>
      <c r="I20" s="126">
        <v>0</v>
      </c>
      <c r="J20" s="126">
        <v>0</v>
      </c>
      <c r="K20" s="126">
        <v>0</v>
      </c>
      <c r="L20" s="126">
        <v>103902.35</v>
      </c>
    </row>
    <row r="21" spans="1:12" ht="18.95" customHeight="1">
      <c r="A21" s="118"/>
      <c r="B21" s="125">
        <v>9</v>
      </c>
      <c r="C21" s="126" t="s">
        <v>22</v>
      </c>
      <c r="D21" s="126">
        <v>1457</v>
      </c>
      <c r="E21" s="126">
        <v>4361.54</v>
      </c>
      <c r="F21" s="126">
        <v>2714</v>
      </c>
      <c r="G21" s="126">
        <v>5489.16</v>
      </c>
      <c r="H21" s="127">
        <f t="shared" si="0"/>
        <v>0.29009041091950705</v>
      </c>
      <c r="I21" s="126">
        <v>0</v>
      </c>
      <c r="J21" s="126">
        <v>0</v>
      </c>
      <c r="K21" s="126">
        <v>0</v>
      </c>
      <c r="L21" s="126">
        <v>1892223.87</v>
      </c>
    </row>
    <row r="22" spans="1:12" ht="18.95" customHeight="1">
      <c r="A22" s="118"/>
      <c r="B22" s="125">
        <v>10</v>
      </c>
      <c r="C22" s="126" t="s">
        <v>23</v>
      </c>
      <c r="D22" s="126">
        <v>455</v>
      </c>
      <c r="E22" s="126">
        <v>1113</v>
      </c>
      <c r="F22" s="126">
        <v>1031</v>
      </c>
      <c r="G22" s="126">
        <v>5408</v>
      </c>
      <c r="H22" s="127">
        <f t="shared" si="0"/>
        <v>0.61573860202152175</v>
      </c>
      <c r="I22" s="126">
        <v>8</v>
      </c>
      <c r="J22" s="126">
        <v>0.42</v>
      </c>
      <c r="K22" s="126">
        <v>0</v>
      </c>
      <c r="L22" s="126">
        <v>878294.78</v>
      </c>
    </row>
    <row r="23" spans="1:12" ht="18.95" customHeight="1">
      <c r="A23" s="118"/>
      <c r="B23" s="125">
        <v>11</v>
      </c>
      <c r="C23" s="126" t="s">
        <v>24</v>
      </c>
      <c r="D23" s="126">
        <v>265</v>
      </c>
      <c r="E23" s="126">
        <v>517.1</v>
      </c>
      <c r="F23" s="126">
        <v>510</v>
      </c>
      <c r="G23" s="126">
        <v>1415.1</v>
      </c>
      <c r="H23" s="127">
        <f t="shared" si="0"/>
        <v>0.4701620529087302</v>
      </c>
      <c r="I23" s="126">
        <v>0</v>
      </c>
      <c r="J23" s="126">
        <v>0</v>
      </c>
      <c r="K23" s="126">
        <v>0</v>
      </c>
      <c r="L23" s="126">
        <v>300981.33</v>
      </c>
    </row>
    <row r="24" spans="1:12" ht="18.95" customHeight="1">
      <c r="A24" s="118"/>
      <c r="B24" s="125">
        <v>12</v>
      </c>
      <c r="C24" s="126" t="s">
        <v>25</v>
      </c>
      <c r="D24" s="126">
        <v>42</v>
      </c>
      <c r="E24" s="126">
        <v>147</v>
      </c>
      <c r="F24" s="126">
        <v>509</v>
      </c>
      <c r="G24" s="126">
        <v>2439</v>
      </c>
      <c r="H24" s="127">
        <f t="shared" si="0"/>
        <v>0.50576824641377338</v>
      </c>
      <c r="I24" s="126">
        <v>30</v>
      </c>
      <c r="J24" s="126">
        <v>2.61</v>
      </c>
      <c r="K24" s="126">
        <v>0</v>
      </c>
      <c r="L24" s="126">
        <v>482236.68</v>
      </c>
    </row>
    <row r="25" spans="1:12" s="115" customFormat="1" ht="18.95" customHeight="1">
      <c r="A25" s="117"/>
      <c r="B25" s="157" t="s">
        <v>26</v>
      </c>
      <c r="C25" s="157"/>
      <c r="D25" s="129">
        <v>4909</v>
      </c>
      <c r="E25" s="129">
        <v>215625.21</v>
      </c>
      <c r="F25" s="129">
        <v>9259</v>
      </c>
      <c r="G25" s="129">
        <v>54573.32</v>
      </c>
      <c r="H25" s="127">
        <f t="shared" si="0"/>
        <v>0.80010349310912354</v>
      </c>
      <c r="I25" s="129">
        <v>368</v>
      </c>
      <c r="J25" s="129">
        <v>38.86</v>
      </c>
      <c r="K25" s="129">
        <v>0</v>
      </c>
      <c r="L25" s="129">
        <v>6820782.6200000001</v>
      </c>
    </row>
    <row r="26" spans="1:12" ht="18.95" customHeight="1">
      <c r="A26" s="118"/>
      <c r="B26" s="125">
        <v>13</v>
      </c>
      <c r="C26" s="126" t="s">
        <v>27</v>
      </c>
      <c r="D26" s="126">
        <v>0</v>
      </c>
      <c r="E26" s="126">
        <v>0</v>
      </c>
      <c r="F26" s="126">
        <v>13</v>
      </c>
      <c r="G26" s="126">
        <v>382.5</v>
      </c>
      <c r="H26" s="127">
        <f t="shared" si="0"/>
        <v>0.11819203817643005</v>
      </c>
      <c r="I26" s="126">
        <v>0</v>
      </c>
      <c r="J26" s="126">
        <v>0</v>
      </c>
      <c r="K26" s="126">
        <v>0</v>
      </c>
      <c r="L26" s="126">
        <v>323625.86</v>
      </c>
    </row>
    <row r="27" spans="1:12" ht="18.95" customHeight="1">
      <c r="A27" s="118"/>
      <c r="B27" s="125">
        <v>14</v>
      </c>
      <c r="C27" s="126" t="s">
        <v>28</v>
      </c>
      <c r="D27" s="126">
        <v>20</v>
      </c>
      <c r="E27" s="126">
        <v>214.16</v>
      </c>
      <c r="F27" s="126">
        <v>6</v>
      </c>
      <c r="G27" s="126">
        <v>30.07</v>
      </c>
      <c r="H27" s="127">
        <f t="shared" si="0"/>
        <v>22.590338817519342</v>
      </c>
      <c r="I27" s="126">
        <v>0</v>
      </c>
      <c r="J27" s="126">
        <v>0</v>
      </c>
      <c r="K27" s="126">
        <v>0</v>
      </c>
      <c r="L27" s="126">
        <v>133.11000000000001</v>
      </c>
    </row>
    <row r="28" spans="1:12" ht="18.95" customHeight="1">
      <c r="A28" s="118"/>
      <c r="B28" s="125">
        <v>15</v>
      </c>
      <c r="C28" s="126" t="s">
        <v>29</v>
      </c>
      <c r="D28" s="126">
        <v>0</v>
      </c>
      <c r="E28" s="126">
        <v>0</v>
      </c>
      <c r="F28" s="126">
        <v>0</v>
      </c>
      <c r="G28" s="126">
        <v>0</v>
      </c>
      <c r="H28" s="127">
        <f t="shared" si="0"/>
        <v>0</v>
      </c>
      <c r="I28" s="126">
        <v>0</v>
      </c>
      <c r="J28" s="126">
        <v>0</v>
      </c>
      <c r="K28" s="126">
        <v>0</v>
      </c>
      <c r="L28" s="126">
        <v>8681</v>
      </c>
    </row>
    <row r="29" spans="1:12" ht="18.95" customHeight="1">
      <c r="A29" s="118"/>
      <c r="B29" s="125">
        <v>16</v>
      </c>
      <c r="C29" s="126" t="s">
        <v>30</v>
      </c>
      <c r="D29" s="126">
        <v>0</v>
      </c>
      <c r="E29" s="126">
        <v>0</v>
      </c>
      <c r="F29" s="126">
        <v>0</v>
      </c>
      <c r="G29" s="126">
        <v>0</v>
      </c>
      <c r="H29" s="127">
        <f t="shared" si="0"/>
        <v>0</v>
      </c>
      <c r="I29" s="126">
        <v>0</v>
      </c>
      <c r="J29" s="126">
        <v>0</v>
      </c>
      <c r="K29" s="126">
        <v>0</v>
      </c>
      <c r="L29" s="126">
        <v>2068</v>
      </c>
    </row>
    <row r="30" spans="1:12" ht="18.95" customHeight="1">
      <c r="A30" s="118"/>
      <c r="B30" s="125">
        <v>17</v>
      </c>
      <c r="C30" s="126" t="s">
        <v>31</v>
      </c>
      <c r="D30" s="126">
        <v>0</v>
      </c>
      <c r="E30" s="126">
        <v>0</v>
      </c>
      <c r="F30" s="126">
        <v>0</v>
      </c>
      <c r="G30" s="126">
        <v>0</v>
      </c>
      <c r="H30" s="127">
        <f t="shared" si="0"/>
        <v>0</v>
      </c>
      <c r="I30" s="126">
        <v>0</v>
      </c>
      <c r="J30" s="126">
        <v>0</v>
      </c>
      <c r="K30" s="126">
        <v>0</v>
      </c>
      <c r="L30" s="126">
        <v>679.87</v>
      </c>
    </row>
    <row r="31" spans="1:12" ht="18.95" customHeight="1">
      <c r="A31" s="118"/>
      <c r="B31" s="125">
        <v>18</v>
      </c>
      <c r="C31" s="126" t="s">
        <v>32</v>
      </c>
      <c r="D31" s="126">
        <v>205</v>
      </c>
      <c r="E31" s="126">
        <v>369.17</v>
      </c>
      <c r="F31" s="126">
        <v>317</v>
      </c>
      <c r="G31" s="126">
        <v>786.6</v>
      </c>
      <c r="H31" s="127">
        <f t="shared" si="0"/>
        <v>1.7486236757776941</v>
      </c>
      <c r="I31" s="126">
        <v>0</v>
      </c>
      <c r="J31" s="126">
        <v>0</v>
      </c>
      <c r="K31" s="126">
        <v>0</v>
      </c>
      <c r="L31" s="126">
        <v>44983.95</v>
      </c>
    </row>
    <row r="32" spans="1:12" ht="18.95" customHeight="1">
      <c r="A32" s="118"/>
      <c r="B32" s="125">
        <v>19</v>
      </c>
      <c r="C32" s="126" t="s">
        <v>33</v>
      </c>
      <c r="D32" s="126">
        <v>484</v>
      </c>
      <c r="E32" s="126">
        <v>2051</v>
      </c>
      <c r="F32" s="126">
        <v>2824</v>
      </c>
      <c r="G32" s="126">
        <v>3957.26</v>
      </c>
      <c r="H32" s="127">
        <f t="shared" si="0"/>
        <v>0.90797705357515723</v>
      </c>
      <c r="I32" s="126">
        <v>0</v>
      </c>
      <c r="J32" s="126">
        <v>0</v>
      </c>
      <c r="K32" s="126">
        <v>0</v>
      </c>
      <c r="L32" s="126">
        <v>435832.6</v>
      </c>
    </row>
    <row r="33" spans="1:12" ht="18.95" customHeight="1">
      <c r="A33" s="118"/>
      <c r="B33" s="125">
        <v>20</v>
      </c>
      <c r="C33" s="126" t="s">
        <v>34</v>
      </c>
      <c r="D33" s="126">
        <v>593</v>
      </c>
      <c r="E33" s="126">
        <v>2357.69</v>
      </c>
      <c r="F33" s="126">
        <v>3351</v>
      </c>
      <c r="G33" s="126">
        <v>10622.35</v>
      </c>
      <c r="H33" s="127">
        <f t="shared" si="0"/>
        <v>4.1897226279652449</v>
      </c>
      <c r="I33" s="126">
        <v>12</v>
      </c>
      <c r="J33" s="126">
        <v>4.1900000000000004</v>
      </c>
      <c r="K33" s="126">
        <v>0</v>
      </c>
      <c r="L33" s="126">
        <v>253533.49</v>
      </c>
    </row>
    <row r="34" spans="1:12" ht="18.95" customHeight="1">
      <c r="A34" s="118"/>
      <c r="B34" s="125">
        <v>21</v>
      </c>
      <c r="C34" s="126" t="s">
        <v>35</v>
      </c>
      <c r="D34" s="126">
        <v>0</v>
      </c>
      <c r="E34" s="126">
        <v>0</v>
      </c>
      <c r="F34" s="126">
        <v>584</v>
      </c>
      <c r="G34" s="126">
        <v>4021</v>
      </c>
      <c r="H34" s="127">
        <f t="shared" si="0"/>
        <v>10.627725650852385</v>
      </c>
      <c r="I34" s="126">
        <v>0</v>
      </c>
      <c r="J34" s="126">
        <v>0</v>
      </c>
      <c r="K34" s="126">
        <v>0</v>
      </c>
      <c r="L34" s="126">
        <v>37835</v>
      </c>
    </row>
    <row r="35" spans="1:12" ht="18.95" customHeight="1">
      <c r="A35" s="118"/>
      <c r="B35" s="125">
        <v>22</v>
      </c>
      <c r="C35" s="126" t="s">
        <v>36</v>
      </c>
      <c r="D35" s="126">
        <v>48</v>
      </c>
      <c r="E35" s="126">
        <v>839.75</v>
      </c>
      <c r="F35" s="126">
        <v>47</v>
      </c>
      <c r="G35" s="126">
        <v>913.46</v>
      </c>
      <c r="H35" s="127">
        <f t="shared" si="0"/>
        <v>1.3972089471787532</v>
      </c>
      <c r="I35" s="126">
        <v>0</v>
      </c>
      <c r="J35" s="126">
        <v>0</v>
      </c>
      <c r="K35" s="126">
        <v>0</v>
      </c>
      <c r="L35" s="126">
        <v>65377.48</v>
      </c>
    </row>
    <row r="36" spans="1:12" ht="18.95" customHeight="1">
      <c r="A36" s="118"/>
      <c r="B36" s="125">
        <v>23</v>
      </c>
      <c r="C36" s="126" t="s">
        <v>37</v>
      </c>
      <c r="D36" s="126">
        <v>0</v>
      </c>
      <c r="E36" s="126">
        <v>0</v>
      </c>
      <c r="F36" s="126">
        <v>0</v>
      </c>
      <c r="G36" s="126">
        <v>0</v>
      </c>
      <c r="H36" s="127">
        <f t="shared" si="0"/>
        <v>0</v>
      </c>
      <c r="I36" s="126">
        <v>0</v>
      </c>
      <c r="J36" s="126">
        <v>0</v>
      </c>
      <c r="K36" s="126">
        <v>0</v>
      </c>
      <c r="L36" s="126">
        <v>104986</v>
      </c>
    </row>
    <row r="37" spans="1:12" ht="18.95" customHeight="1">
      <c r="A37" s="118"/>
      <c r="B37" s="125">
        <v>24</v>
      </c>
      <c r="C37" s="126" t="s">
        <v>38</v>
      </c>
      <c r="D37" s="126">
        <v>0</v>
      </c>
      <c r="E37" s="126">
        <v>0</v>
      </c>
      <c r="F37" s="126">
        <v>0</v>
      </c>
      <c r="G37" s="126">
        <v>0</v>
      </c>
      <c r="H37" s="127">
        <f t="shared" si="0"/>
        <v>0</v>
      </c>
      <c r="I37" s="126">
        <v>0</v>
      </c>
      <c r="J37" s="126">
        <v>0</v>
      </c>
      <c r="K37" s="126">
        <v>0</v>
      </c>
      <c r="L37" s="126">
        <v>26295.84</v>
      </c>
    </row>
    <row r="38" spans="1:12" ht="18.95" customHeight="1">
      <c r="A38" s="118"/>
      <c r="B38" s="125">
        <v>25</v>
      </c>
      <c r="C38" s="126" t="s">
        <v>39</v>
      </c>
      <c r="D38" s="126">
        <v>3</v>
      </c>
      <c r="E38" s="126">
        <v>17.899999999999999</v>
      </c>
      <c r="F38" s="126">
        <v>3</v>
      </c>
      <c r="G38" s="126">
        <v>26.25</v>
      </c>
      <c r="H38" s="127">
        <f t="shared" si="0"/>
        <v>0.2325447482536997</v>
      </c>
      <c r="I38" s="126">
        <v>0</v>
      </c>
      <c r="J38" s="126">
        <v>0</v>
      </c>
      <c r="K38" s="126">
        <v>0</v>
      </c>
      <c r="L38" s="126">
        <v>11288.15</v>
      </c>
    </row>
    <row r="39" spans="1:12" ht="18.95" customHeight="1">
      <c r="A39" s="118"/>
      <c r="B39" s="125">
        <v>26</v>
      </c>
      <c r="C39" s="126" t="s">
        <v>40</v>
      </c>
      <c r="D39" s="126">
        <v>0</v>
      </c>
      <c r="E39" s="126">
        <v>0</v>
      </c>
      <c r="F39" s="126">
        <v>0</v>
      </c>
      <c r="G39" s="126">
        <v>0</v>
      </c>
      <c r="H39" s="127">
        <f t="shared" si="0"/>
        <v>0</v>
      </c>
      <c r="I39" s="126">
        <v>0</v>
      </c>
      <c r="J39" s="126">
        <v>0</v>
      </c>
      <c r="K39" s="126">
        <v>0</v>
      </c>
      <c r="L39" s="126">
        <v>6226.48</v>
      </c>
    </row>
    <row r="40" spans="1:12" ht="18.95" customHeight="1">
      <c r="A40" s="118"/>
      <c r="B40" s="125">
        <v>27</v>
      </c>
      <c r="C40" s="126" t="s">
        <v>41</v>
      </c>
      <c r="D40" s="126">
        <v>141</v>
      </c>
      <c r="E40" s="126">
        <v>1899.3</v>
      </c>
      <c r="F40" s="126">
        <v>1241</v>
      </c>
      <c r="G40" s="126">
        <v>14879.34</v>
      </c>
      <c r="H40" s="127">
        <f t="shared" si="0"/>
        <v>8.7430384581484866</v>
      </c>
      <c r="I40" s="126">
        <v>0</v>
      </c>
      <c r="J40" s="126">
        <v>0</v>
      </c>
      <c r="K40" s="126">
        <v>0</v>
      </c>
      <c r="L40" s="126">
        <v>170185</v>
      </c>
    </row>
    <row r="41" spans="1:12" ht="18.95" customHeight="1">
      <c r="A41" s="118"/>
      <c r="B41" s="125">
        <v>28</v>
      </c>
      <c r="C41" s="126" t="s">
        <v>42</v>
      </c>
      <c r="D41" s="126">
        <v>39916</v>
      </c>
      <c r="E41" s="126">
        <v>13155</v>
      </c>
      <c r="F41" s="126">
        <v>78399</v>
      </c>
      <c r="G41" s="126">
        <v>18414</v>
      </c>
      <c r="H41" s="127">
        <f t="shared" si="0"/>
        <v>27.894083073287483</v>
      </c>
      <c r="I41" s="126">
        <v>0</v>
      </c>
      <c r="J41" s="126">
        <v>0</v>
      </c>
      <c r="K41" s="126">
        <v>0</v>
      </c>
      <c r="L41" s="126">
        <v>66014</v>
      </c>
    </row>
    <row r="42" spans="1:12" ht="18.95" customHeight="1">
      <c r="A42" s="118"/>
      <c r="B42" s="125">
        <v>29</v>
      </c>
      <c r="C42" s="126" t="s">
        <v>43</v>
      </c>
      <c r="D42" s="126">
        <v>0</v>
      </c>
      <c r="E42" s="126">
        <v>0</v>
      </c>
      <c r="F42" s="126">
        <v>0</v>
      </c>
      <c r="G42" s="126">
        <v>0</v>
      </c>
      <c r="H42" s="127">
        <f t="shared" si="0"/>
        <v>0</v>
      </c>
      <c r="I42" s="126">
        <v>0</v>
      </c>
      <c r="J42" s="126">
        <v>0</v>
      </c>
      <c r="K42" s="126">
        <v>0</v>
      </c>
      <c r="L42" s="126">
        <v>3064</v>
      </c>
    </row>
    <row r="43" spans="1:12" ht="18.95" customHeight="1">
      <c r="A43" s="118"/>
      <c r="B43" s="125">
        <v>30</v>
      </c>
      <c r="C43" s="126" t="s">
        <v>44</v>
      </c>
      <c r="D43" s="126">
        <v>0</v>
      </c>
      <c r="E43" s="126">
        <v>0</v>
      </c>
      <c r="F43" s="126">
        <v>0</v>
      </c>
      <c r="G43" s="126">
        <v>0</v>
      </c>
      <c r="H43" s="127">
        <f t="shared" si="0"/>
        <v>0</v>
      </c>
      <c r="I43" s="126">
        <v>0</v>
      </c>
      <c r="J43" s="126">
        <v>0</v>
      </c>
      <c r="K43" s="126">
        <v>0</v>
      </c>
      <c r="L43" s="126">
        <v>90</v>
      </c>
    </row>
    <row r="44" spans="1:12" ht="18.95" customHeight="1">
      <c r="A44" s="118"/>
      <c r="B44" s="125">
        <v>31</v>
      </c>
      <c r="C44" s="126" t="s">
        <v>45</v>
      </c>
      <c r="D44" s="126">
        <v>22</v>
      </c>
      <c r="E44" s="126">
        <v>204</v>
      </c>
      <c r="F44" s="126">
        <v>186</v>
      </c>
      <c r="G44" s="126">
        <v>1797</v>
      </c>
      <c r="H44" s="127">
        <f t="shared" si="0"/>
        <v>2.3132474286523435</v>
      </c>
      <c r="I44" s="126">
        <v>0</v>
      </c>
      <c r="J44" s="126">
        <v>0</v>
      </c>
      <c r="K44" s="126">
        <v>0</v>
      </c>
      <c r="L44" s="126">
        <v>77683</v>
      </c>
    </row>
    <row r="45" spans="1:12" s="115" customFormat="1" ht="18.95" customHeight="1">
      <c r="A45" s="117"/>
      <c r="B45" s="157" t="s">
        <v>46</v>
      </c>
      <c r="C45" s="157"/>
      <c r="D45" s="129">
        <v>41432</v>
      </c>
      <c r="E45" s="129">
        <v>21107.97</v>
      </c>
      <c r="F45" s="129">
        <v>86971</v>
      </c>
      <c r="G45" s="129">
        <v>55829.83</v>
      </c>
      <c r="H45" s="127">
        <f t="shared" si="0"/>
        <v>3.4072021858058896</v>
      </c>
      <c r="I45" s="129">
        <v>12</v>
      </c>
      <c r="J45" s="129">
        <v>4.1900000000000004</v>
      </c>
      <c r="K45" s="129">
        <v>0</v>
      </c>
      <c r="L45" s="129">
        <v>1638582.83</v>
      </c>
    </row>
    <row r="46" spans="1:12" s="115" customFormat="1" ht="18.95" customHeight="1">
      <c r="A46" s="117"/>
      <c r="B46" s="157" t="s">
        <v>47</v>
      </c>
      <c r="C46" s="157"/>
      <c r="D46" s="129">
        <f>D25+D45</f>
        <v>46341</v>
      </c>
      <c r="E46" s="129">
        <v>236733.18</v>
      </c>
      <c r="F46" s="129">
        <v>96230</v>
      </c>
      <c r="G46" s="129">
        <v>110403.15</v>
      </c>
      <c r="H46" s="127">
        <f t="shared" si="0"/>
        <v>1.3050996632377432</v>
      </c>
      <c r="I46" s="129">
        <v>380</v>
      </c>
      <c r="J46" s="129">
        <v>43.05</v>
      </c>
      <c r="K46" s="129">
        <v>0</v>
      </c>
      <c r="L46" s="129">
        <v>8459365.4499999993</v>
      </c>
    </row>
    <row r="47" spans="1:12" ht="18.95" customHeight="1">
      <c r="A47" s="118"/>
      <c r="B47" s="125">
        <v>32</v>
      </c>
      <c r="C47" s="126" t="s">
        <v>48</v>
      </c>
      <c r="D47" s="126">
        <v>36</v>
      </c>
      <c r="E47" s="126">
        <v>181.35</v>
      </c>
      <c r="F47" s="126">
        <v>175</v>
      </c>
      <c r="G47" s="126">
        <v>602.88</v>
      </c>
      <c r="H47" s="127">
        <f t="shared" si="0"/>
        <v>5.8712222656132074</v>
      </c>
      <c r="I47" s="126">
        <v>0</v>
      </c>
      <c r="J47" s="126">
        <v>0</v>
      </c>
      <c r="K47" s="126">
        <v>0</v>
      </c>
      <c r="L47" s="126">
        <v>10268.39</v>
      </c>
    </row>
    <row r="48" spans="1:12" ht="18.95" customHeight="1">
      <c r="A48" s="118"/>
      <c r="B48" s="125">
        <v>33</v>
      </c>
      <c r="C48" s="126" t="s">
        <v>49</v>
      </c>
      <c r="D48" s="126">
        <v>0</v>
      </c>
      <c r="E48" s="126">
        <v>0</v>
      </c>
      <c r="F48" s="126">
        <v>3</v>
      </c>
      <c r="G48" s="126">
        <v>20.72</v>
      </c>
      <c r="H48" s="127">
        <f t="shared" si="0"/>
        <v>0.39172388759490606</v>
      </c>
      <c r="I48" s="126">
        <v>0</v>
      </c>
      <c r="J48" s="126">
        <v>0</v>
      </c>
      <c r="K48" s="126">
        <v>0</v>
      </c>
      <c r="L48" s="126">
        <v>5289.44</v>
      </c>
    </row>
    <row r="49" spans="1:12" ht="18.95" customHeight="1">
      <c r="A49" s="118"/>
      <c r="B49" s="125">
        <v>34</v>
      </c>
      <c r="C49" s="126" t="s">
        <v>50</v>
      </c>
      <c r="D49" s="126">
        <v>0</v>
      </c>
      <c r="E49" s="126">
        <v>0</v>
      </c>
      <c r="F49" s="126">
        <v>0</v>
      </c>
      <c r="G49" s="126">
        <v>0</v>
      </c>
      <c r="H49" s="127">
        <f t="shared" si="0"/>
        <v>0</v>
      </c>
      <c r="I49" s="126">
        <v>0</v>
      </c>
      <c r="J49" s="126">
        <v>0</v>
      </c>
      <c r="K49" s="126">
        <v>0</v>
      </c>
      <c r="L49" s="126">
        <v>33</v>
      </c>
    </row>
    <row r="50" spans="1:12" ht="18.95" customHeight="1">
      <c r="A50" s="118"/>
      <c r="B50" s="125">
        <v>35</v>
      </c>
      <c r="C50" s="126" t="s">
        <v>51</v>
      </c>
      <c r="D50" s="126">
        <v>0</v>
      </c>
      <c r="E50" s="126">
        <v>0</v>
      </c>
      <c r="F50" s="126">
        <v>0</v>
      </c>
      <c r="G50" s="126">
        <v>0</v>
      </c>
      <c r="H50" s="127">
        <f t="shared" si="0"/>
        <v>0</v>
      </c>
      <c r="I50" s="126">
        <v>0</v>
      </c>
      <c r="J50" s="126">
        <v>0</v>
      </c>
      <c r="K50" s="126">
        <v>0</v>
      </c>
      <c r="L50" s="126">
        <v>1187.04</v>
      </c>
    </row>
    <row r="51" spans="1:12" s="115" customFormat="1" ht="18.95" customHeight="1">
      <c r="A51" s="117"/>
      <c r="B51" s="157" t="s">
        <v>52</v>
      </c>
      <c r="C51" s="157"/>
      <c r="D51" s="129">
        <v>36</v>
      </c>
      <c r="E51" s="129">
        <v>181.35</v>
      </c>
      <c r="F51" s="129">
        <v>178</v>
      </c>
      <c r="G51" s="129">
        <v>623.6</v>
      </c>
      <c r="H51" s="127">
        <f t="shared" si="0"/>
        <v>3.7168007619560774</v>
      </c>
      <c r="I51" s="129">
        <v>0</v>
      </c>
      <c r="J51" s="129">
        <v>0</v>
      </c>
      <c r="K51" s="129">
        <v>0</v>
      </c>
      <c r="L51" s="129">
        <v>16777.87</v>
      </c>
    </row>
    <row r="52" spans="1:12" ht="18.95" customHeight="1">
      <c r="A52" s="118"/>
      <c r="B52" s="125">
        <v>36</v>
      </c>
      <c r="C52" s="126" t="s">
        <v>53</v>
      </c>
      <c r="D52" s="126">
        <v>0</v>
      </c>
      <c r="E52" s="126">
        <v>0</v>
      </c>
      <c r="F52" s="126">
        <v>0</v>
      </c>
      <c r="G52" s="126">
        <v>0</v>
      </c>
      <c r="H52" s="127" t="e">
        <f t="shared" si="0"/>
        <v>#DIV/0!</v>
      </c>
      <c r="I52" s="126">
        <v>0</v>
      </c>
      <c r="J52" s="126">
        <v>0</v>
      </c>
      <c r="K52" s="126">
        <v>0</v>
      </c>
      <c r="L52" s="126">
        <v>0</v>
      </c>
    </row>
    <row r="53" spans="1:12" ht="18.95" customHeight="1">
      <c r="A53" s="118"/>
      <c r="B53" s="125">
        <v>37</v>
      </c>
      <c r="C53" s="126" t="s">
        <v>54</v>
      </c>
      <c r="D53" s="126">
        <v>0</v>
      </c>
      <c r="E53" s="126">
        <v>0</v>
      </c>
      <c r="F53" s="126">
        <v>0</v>
      </c>
      <c r="G53" s="126">
        <v>0</v>
      </c>
      <c r="H53" s="127" t="e">
        <f t="shared" si="0"/>
        <v>#DIV/0!</v>
      </c>
      <c r="I53" s="126">
        <v>0</v>
      </c>
      <c r="J53" s="126">
        <v>0</v>
      </c>
      <c r="K53" s="126">
        <v>0</v>
      </c>
      <c r="L53" s="126">
        <v>0</v>
      </c>
    </row>
    <row r="54" spans="1:12" ht="18.95" customHeight="1">
      <c r="A54" s="118"/>
      <c r="B54" s="125">
        <v>38</v>
      </c>
      <c r="C54" s="126" t="s">
        <v>55</v>
      </c>
      <c r="D54" s="126">
        <v>0</v>
      </c>
      <c r="E54" s="126">
        <v>0</v>
      </c>
      <c r="F54" s="126">
        <v>0</v>
      </c>
      <c r="G54" s="126">
        <v>0</v>
      </c>
      <c r="H54" s="127" t="e">
        <f t="shared" si="0"/>
        <v>#DIV/0!</v>
      </c>
      <c r="I54" s="126">
        <v>0</v>
      </c>
      <c r="J54" s="126">
        <v>0</v>
      </c>
      <c r="K54" s="126">
        <v>0</v>
      </c>
      <c r="L54" s="126">
        <v>0</v>
      </c>
    </row>
    <row r="55" spans="1:12" s="115" customFormat="1" ht="18.95" customHeight="1">
      <c r="A55" s="117"/>
      <c r="B55" s="157" t="s">
        <v>56</v>
      </c>
      <c r="C55" s="157"/>
      <c r="D55" s="129">
        <v>0</v>
      </c>
      <c r="E55" s="129">
        <v>0</v>
      </c>
      <c r="F55" s="129">
        <v>0</v>
      </c>
      <c r="G55" s="129">
        <v>0</v>
      </c>
      <c r="H55" s="127" t="e">
        <f t="shared" si="0"/>
        <v>#DIV/0!</v>
      </c>
      <c r="I55" s="129">
        <v>0</v>
      </c>
      <c r="J55" s="129">
        <v>0</v>
      </c>
      <c r="K55" s="129">
        <v>0</v>
      </c>
      <c r="L55" s="129">
        <v>0</v>
      </c>
    </row>
    <row r="56" spans="1:12" s="115" customFormat="1" ht="18.95" customHeight="1">
      <c r="A56" s="117"/>
      <c r="B56" s="157" t="s">
        <v>57</v>
      </c>
      <c r="C56" s="157"/>
      <c r="D56" s="129">
        <f>D46+D51</f>
        <v>46377</v>
      </c>
      <c r="E56" s="129">
        <v>236914.53</v>
      </c>
      <c r="F56" s="129">
        <v>96408</v>
      </c>
      <c r="G56" s="129">
        <v>111026.75</v>
      </c>
      <c r="H56" s="127">
        <f t="shared" si="0"/>
        <v>1.3098734389970179</v>
      </c>
      <c r="I56" s="129">
        <v>380</v>
      </c>
      <c r="J56" s="129">
        <v>43.05</v>
      </c>
      <c r="K56" s="129">
        <v>0</v>
      </c>
      <c r="L56" s="129">
        <v>8476143.3200000003</v>
      </c>
    </row>
    <row r="57" spans="1:12" ht="18.95" customHeight="1">
      <c r="A57" s="118"/>
      <c r="B57" s="125">
        <v>39</v>
      </c>
      <c r="C57" s="126" t="s">
        <v>58</v>
      </c>
      <c r="D57" s="126">
        <v>0</v>
      </c>
      <c r="E57" s="126">
        <v>0</v>
      </c>
      <c r="F57" s="126">
        <v>0</v>
      </c>
      <c r="G57" s="126">
        <v>0</v>
      </c>
      <c r="H57" s="127">
        <f t="shared" si="0"/>
        <v>0</v>
      </c>
      <c r="I57" s="126">
        <v>0</v>
      </c>
      <c r="J57" s="126">
        <v>0</v>
      </c>
      <c r="K57" s="126">
        <v>0</v>
      </c>
      <c r="L57" s="126">
        <v>11660.78</v>
      </c>
    </row>
    <row r="58" spans="1:12" ht="18.95" customHeight="1">
      <c r="A58" s="118"/>
      <c r="B58" s="125">
        <v>40</v>
      </c>
      <c r="C58" s="126" t="s">
        <v>59</v>
      </c>
      <c r="D58" s="126">
        <v>0</v>
      </c>
      <c r="E58" s="126">
        <v>0</v>
      </c>
      <c r="F58" s="126">
        <v>0</v>
      </c>
      <c r="G58" s="126">
        <v>0</v>
      </c>
      <c r="H58" s="127">
        <f t="shared" si="0"/>
        <v>0</v>
      </c>
      <c r="I58" s="126">
        <v>0</v>
      </c>
      <c r="J58" s="126">
        <v>0</v>
      </c>
      <c r="K58" s="126">
        <v>0</v>
      </c>
      <c r="L58" s="126">
        <v>1104.45</v>
      </c>
    </row>
    <row r="59" spans="1:12" ht="18.95" customHeight="1">
      <c r="A59" s="118"/>
      <c r="B59" s="125">
        <v>41</v>
      </c>
      <c r="C59" s="126" t="s">
        <v>60</v>
      </c>
      <c r="D59" s="126">
        <v>0</v>
      </c>
      <c r="E59" s="126">
        <v>0</v>
      </c>
      <c r="F59" s="126">
        <v>0</v>
      </c>
      <c r="G59" s="126">
        <v>0</v>
      </c>
      <c r="H59" s="127">
        <f t="shared" si="0"/>
        <v>0</v>
      </c>
      <c r="I59" s="126">
        <v>0</v>
      </c>
      <c r="J59" s="126">
        <v>0</v>
      </c>
      <c r="K59" s="126">
        <v>0</v>
      </c>
      <c r="L59" s="126">
        <v>256.24</v>
      </c>
    </row>
    <row r="60" spans="1:12" ht="18.95" customHeight="1">
      <c r="A60" s="118"/>
      <c r="B60" s="125">
        <v>42</v>
      </c>
      <c r="C60" s="126" t="s">
        <v>61</v>
      </c>
      <c r="D60" s="126">
        <v>0</v>
      </c>
      <c r="E60" s="126">
        <v>0</v>
      </c>
      <c r="F60" s="126">
        <v>0</v>
      </c>
      <c r="G60" s="126">
        <v>0</v>
      </c>
      <c r="H60" s="127">
        <f t="shared" si="0"/>
        <v>0</v>
      </c>
      <c r="I60" s="126">
        <v>0</v>
      </c>
      <c r="J60" s="126">
        <v>0</v>
      </c>
      <c r="K60" s="126">
        <v>0</v>
      </c>
      <c r="L60" s="126">
        <v>37773.629999999997</v>
      </c>
    </row>
    <row r="61" spans="1:12" s="115" customFormat="1" ht="18.95" customHeight="1">
      <c r="A61" s="117"/>
      <c r="B61" s="157" t="s">
        <v>62</v>
      </c>
      <c r="C61" s="157"/>
      <c r="D61" s="129">
        <v>0</v>
      </c>
      <c r="E61" s="129">
        <v>0</v>
      </c>
      <c r="F61" s="129">
        <v>0</v>
      </c>
      <c r="G61" s="129">
        <v>0</v>
      </c>
      <c r="H61" s="127">
        <f t="shared" si="0"/>
        <v>0</v>
      </c>
      <c r="I61" s="129">
        <v>0</v>
      </c>
      <c r="J61" s="129">
        <v>0</v>
      </c>
      <c r="K61" s="129">
        <v>0</v>
      </c>
      <c r="L61" s="129">
        <v>50795.1</v>
      </c>
    </row>
    <row r="62" spans="1:12" s="115" customFormat="1" ht="18.95" customHeight="1">
      <c r="A62" s="117"/>
      <c r="B62" s="157" t="s">
        <v>63</v>
      </c>
      <c r="C62" s="157"/>
      <c r="D62" s="129">
        <f>D56</f>
        <v>46377</v>
      </c>
      <c r="E62" s="129">
        <v>236914.53</v>
      </c>
      <c r="F62" s="129">
        <v>96408</v>
      </c>
      <c r="G62" s="129">
        <v>111026.75</v>
      </c>
      <c r="H62" s="127">
        <f t="shared" si="0"/>
        <v>1.302070503283874</v>
      </c>
      <c r="I62" s="129">
        <v>380</v>
      </c>
      <c r="J62" s="129">
        <v>43.05</v>
      </c>
      <c r="K62" s="129">
        <v>0</v>
      </c>
      <c r="L62" s="129">
        <v>8526938.4199999999</v>
      </c>
    </row>
  </sheetData>
  <mergeCells count="24">
    <mergeCell ref="B56:C56"/>
    <mergeCell ref="B61:C61"/>
    <mergeCell ref="B62:C62"/>
    <mergeCell ref="B25:C25"/>
    <mergeCell ref="B45:C45"/>
    <mergeCell ref="B46:C46"/>
    <mergeCell ref="B51:C51"/>
    <mergeCell ref="B55:C55"/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  <mergeCell ref="E11:E12"/>
  </mergeCells>
  <pageMargins left="0.67" right="0.21" top="0.75" bottom="0.75" header="0.3" footer="0.3"/>
  <pageSetup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0"/>
  <sheetViews>
    <sheetView view="pageBreakPreview" topLeftCell="B4" zoomScale="75" zoomScaleSheetLayoutView="75" workbookViewId="0">
      <selection activeCell="B3" sqref="B3:I60"/>
    </sheetView>
  </sheetViews>
  <sheetFormatPr defaultRowHeight="15"/>
  <cols>
    <col min="1" max="1" width="9.140625" style="55" customWidth="1"/>
    <col min="2" max="2" width="7.7109375" style="55" customWidth="1"/>
    <col min="3" max="3" width="28.140625" customWidth="1"/>
    <col min="4" max="4" width="15.7109375" customWidth="1"/>
    <col min="5" max="5" width="17" style="75" customWidth="1"/>
    <col min="6" max="6" width="15.5703125" customWidth="1"/>
    <col min="7" max="7" width="15.140625" style="75" customWidth="1"/>
    <col min="8" max="8" width="14.28515625" style="75" customWidth="1"/>
    <col min="9" max="9" width="18.7109375" style="75" customWidth="1"/>
  </cols>
  <sheetData>
    <row r="3" spans="1:9" ht="19.5">
      <c r="C3" s="48"/>
      <c r="D3" s="48"/>
      <c r="E3" s="106"/>
      <c r="F3" s="211" t="s">
        <v>118</v>
      </c>
      <c r="G3" s="211"/>
      <c r="H3" s="211"/>
      <c r="I3" s="112"/>
    </row>
    <row r="4" spans="1:9" ht="19.5">
      <c r="C4" s="48"/>
      <c r="D4" s="48"/>
      <c r="E4" s="107" t="s">
        <v>110</v>
      </c>
      <c r="F4" s="51"/>
      <c r="G4" s="110"/>
      <c r="H4" s="110"/>
      <c r="I4" s="110"/>
    </row>
    <row r="5" spans="1:9" ht="33" customHeight="1">
      <c r="B5" s="222" t="s">
        <v>111</v>
      </c>
      <c r="C5" s="223"/>
      <c r="D5" s="223"/>
      <c r="E5" s="223"/>
      <c r="F5" s="223"/>
      <c r="G5" s="223"/>
      <c r="H5" s="223"/>
      <c r="I5" s="113" t="s">
        <v>117</v>
      </c>
    </row>
    <row r="6" spans="1:9" ht="19.5">
      <c r="C6" s="49"/>
      <c r="D6" s="212"/>
      <c r="E6" s="212"/>
      <c r="F6" s="49"/>
      <c r="G6" s="108"/>
      <c r="H6" s="111"/>
      <c r="I6" s="111"/>
    </row>
    <row r="7" spans="1:9" ht="15.75">
      <c r="C7" s="50"/>
      <c r="D7" s="49"/>
      <c r="E7" s="108"/>
      <c r="F7" s="213"/>
      <c r="G7" s="213"/>
      <c r="H7" s="111"/>
      <c r="I7" s="111"/>
    </row>
    <row r="8" spans="1:9" ht="15.75" customHeight="1">
      <c r="B8" s="178" t="s">
        <v>112</v>
      </c>
      <c r="C8" s="214" t="s">
        <v>5</v>
      </c>
      <c r="D8" s="216" t="s">
        <v>113</v>
      </c>
      <c r="E8" s="217"/>
      <c r="F8" s="216" t="s">
        <v>114</v>
      </c>
      <c r="G8" s="224"/>
      <c r="H8" s="220" t="s">
        <v>115</v>
      </c>
      <c r="I8" s="209" t="s">
        <v>116</v>
      </c>
    </row>
    <row r="9" spans="1:9" ht="25.5" customHeight="1">
      <c r="B9" s="179"/>
      <c r="C9" s="214"/>
      <c r="D9" s="218"/>
      <c r="E9" s="219"/>
      <c r="F9" s="225" t="s">
        <v>1</v>
      </c>
      <c r="G9" s="226"/>
      <c r="H9" s="220"/>
      <c r="I9" s="210"/>
    </row>
    <row r="10" spans="1:9" ht="25.5" customHeight="1">
      <c r="B10" s="179"/>
      <c r="C10" s="215"/>
      <c r="D10" s="52" t="s">
        <v>12</v>
      </c>
      <c r="E10" s="109" t="s">
        <v>13</v>
      </c>
      <c r="F10" s="52" t="s">
        <v>12</v>
      </c>
      <c r="G10" s="109" t="s">
        <v>13</v>
      </c>
      <c r="H10" s="221"/>
      <c r="I10" s="114" t="str">
        <f>I5</f>
        <v>31.03.2021</v>
      </c>
    </row>
    <row r="11" spans="1:9" ht="20.100000000000001" customHeight="1">
      <c r="A11" s="118"/>
      <c r="B11" s="125">
        <v>1</v>
      </c>
      <c r="C11" s="126" t="s">
        <v>14</v>
      </c>
      <c r="D11" s="126">
        <v>14</v>
      </c>
      <c r="E11" s="127">
        <v>0.62</v>
      </c>
      <c r="F11" s="126">
        <v>475</v>
      </c>
      <c r="G11" s="127">
        <v>18.36</v>
      </c>
      <c r="H11" s="127">
        <v>1.39</v>
      </c>
      <c r="I11" s="127">
        <v>1316.4</v>
      </c>
    </row>
    <row r="12" spans="1:9" ht="20.100000000000001" customHeight="1">
      <c r="A12" s="118"/>
      <c r="B12" s="125">
        <v>2</v>
      </c>
      <c r="C12" s="126" t="s">
        <v>15</v>
      </c>
      <c r="D12" s="126">
        <v>12</v>
      </c>
      <c r="E12" s="127">
        <v>0.81799999999999995</v>
      </c>
      <c r="F12" s="126">
        <v>355</v>
      </c>
      <c r="G12" s="127">
        <v>2.4468999999999999</v>
      </c>
      <c r="H12" s="127">
        <v>0.05</v>
      </c>
      <c r="I12" s="127">
        <v>5192.6000000000004</v>
      </c>
    </row>
    <row r="13" spans="1:9" ht="20.100000000000001" customHeight="1">
      <c r="A13" s="118"/>
      <c r="B13" s="125">
        <v>3</v>
      </c>
      <c r="C13" s="126" t="s">
        <v>16</v>
      </c>
      <c r="D13" s="126">
        <v>2</v>
      </c>
      <c r="E13" s="127">
        <v>0.08</v>
      </c>
      <c r="F13" s="126">
        <v>31</v>
      </c>
      <c r="G13" s="127">
        <v>4.01</v>
      </c>
      <c r="H13" s="127">
        <v>1.73</v>
      </c>
      <c r="I13" s="127">
        <v>232.13040000000001</v>
      </c>
    </row>
    <row r="14" spans="1:9" ht="20.100000000000001" customHeight="1">
      <c r="A14" s="118"/>
      <c r="B14" s="125">
        <v>4</v>
      </c>
      <c r="C14" s="126" t="s">
        <v>17</v>
      </c>
      <c r="D14" s="126">
        <v>629</v>
      </c>
      <c r="E14" s="127">
        <v>151.26949999999999</v>
      </c>
      <c r="F14" s="126">
        <v>2205</v>
      </c>
      <c r="G14" s="127">
        <v>2046.3687</v>
      </c>
      <c r="H14" s="127">
        <v>16.96</v>
      </c>
      <c r="I14" s="127">
        <v>12065.689200000001</v>
      </c>
    </row>
    <row r="15" spans="1:9" ht="20.100000000000001" customHeight="1">
      <c r="A15" s="118"/>
      <c r="B15" s="125">
        <v>5</v>
      </c>
      <c r="C15" s="126" t="s">
        <v>18</v>
      </c>
      <c r="D15" s="126">
        <v>34</v>
      </c>
      <c r="E15" s="127">
        <v>0.69059999999999999</v>
      </c>
      <c r="F15" s="126">
        <v>1320</v>
      </c>
      <c r="G15" s="127">
        <v>80.1267</v>
      </c>
      <c r="H15" s="127">
        <v>5.33</v>
      </c>
      <c r="I15" s="127">
        <v>1503.1478</v>
      </c>
    </row>
    <row r="16" spans="1:9" ht="20.100000000000001" customHeight="1">
      <c r="A16" s="118"/>
      <c r="B16" s="125">
        <v>6</v>
      </c>
      <c r="C16" s="126" t="s">
        <v>19</v>
      </c>
      <c r="D16" s="126">
        <v>110</v>
      </c>
      <c r="E16" s="127">
        <v>1.02</v>
      </c>
      <c r="F16" s="126">
        <v>491</v>
      </c>
      <c r="G16" s="127">
        <v>72.970299999999995</v>
      </c>
      <c r="H16" s="127">
        <v>0.74</v>
      </c>
      <c r="I16" s="127">
        <v>9913.4459999999999</v>
      </c>
    </row>
    <row r="17" spans="1:9" ht="20.100000000000001" customHeight="1">
      <c r="A17" s="118"/>
      <c r="B17" s="125">
        <v>7</v>
      </c>
      <c r="C17" s="126" t="s">
        <v>20</v>
      </c>
      <c r="D17" s="126">
        <v>36</v>
      </c>
      <c r="E17" s="127">
        <v>0.755</v>
      </c>
      <c r="F17" s="126">
        <v>292</v>
      </c>
      <c r="G17" s="127">
        <v>4.4749999999999996</v>
      </c>
      <c r="H17" s="127">
        <v>0.32</v>
      </c>
      <c r="I17" s="127">
        <v>1408.0227</v>
      </c>
    </row>
    <row r="18" spans="1:9" ht="20.100000000000001" customHeight="1">
      <c r="A18" s="118"/>
      <c r="B18" s="125">
        <v>8</v>
      </c>
      <c r="C18" s="126" t="s">
        <v>21</v>
      </c>
      <c r="D18" s="126">
        <v>271</v>
      </c>
      <c r="E18" s="127">
        <v>20.938400000000001</v>
      </c>
      <c r="F18" s="126">
        <v>1202</v>
      </c>
      <c r="G18" s="127">
        <v>93.049000000000007</v>
      </c>
      <c r="H18" s="127">
        <v>8.9600000000000009</v>
      </c>
      <c r="I18" s="127">
        <v>1039.0235</v>
      </c>
    </row>
    <row r="19" spans="1:9" ht="20.100000000000001" customHeight="1">
      <c r="A19" s="118"/>
      <c r="B19" s="125">
        <v>9</v>
      </c>
      <c r="C19" s="126" t="s">
        <v>22</v>
      </c>
      <c r="D19" s="126">
        <v>1340</v>
      </c>
      <c r="E19" s="127">
        <v>81.744600000000005</v>
      </c>
      <c r="F19" s="126">
        <v>5021</v>
      </c>
      <c r="G19" s="127">
        <v>422.01170000000002</v>
      </c>
      <c r="H19" s="127">
        <v>2.23</v>
      </c>
      <c r="I19" s="127">
        <v>18922.238700000002</v>
      </c>
    </row>
    <row r="20" spans="1:9" ht="20.100000000000001" customHeight="1">
      <c r="A20" s="118"/>
      <c r="B20" s="125">
        <v>10</v>
      </c>
      <c r="C20" s="126" t="s">
        <v>23</v>
      </c>
      <c r="D20" s="126">
        <v>6221</v>
      </c>
      <c r="E20" s="127">
        <v>377.24930000000001</v>
      </c>
      <c r="F20" s="126">
        <v>13728</v>
      </c>
      <c r="G20" s="127">
        <v>1098.5710999999999</v>
      </c>
      <c r="H20" s="127">
        <v>12.51</v>
      </c>
      <c r="I20" s="127">
        <v>8782.9477999999999</v>
      </c>
    </row>
    <row r="21" spans="1:9" ht="20.100000000000001" customHeight="1">
      <c r="A21" s="118"/>
      <c r="B21" s="125">
        <v>11</v>
      </c>
      <c r="C21" s="126" t="s">
        <v>24</v>
      </c>
      <c r="D21" s="126">
        <v>329</v>
      </c>
      <c r="E21" s="127">
        <v>13.67</v>
      </c>
      <c r="F21" s="126">
        <v>691</v>
      </c>
      <c r="G21" s="127">
        <v>46.15</v>
      </c>
      <c r="H21" s="127">
        <v>1.53</v>
      </c>
      <c r="I21" s="127">
        <v>3009.8132999999998</v>
      </c>
    </row>
    <row r="22" spans="1:9" ht="20.100000000000001" customHeight="1">
      <c r="A22" s="118"/>
      <c r="B22" s="125">
        <v>12</v>
      </c>
      <c r="C22" s="126" t="s">
        <v>25</v>
      </c>
      <c r="D22" s="126">
        <v>293</v>
      </c>
      <c r="E22" s="127">
        <v>33.61</v>
      </c>
      <c r="F22" s="126">
        <v>1289</v>
      </c>
      <c r="G22" s="127">
        <v>118.86</v>
      </c>
      <c r="H22" s="127">
        <v>2.46</v>
      </c>
      <c r="I22" s="127">
        <v>4822.3667999999998</v>
      </c>
    </row>
    <row r="23" spans="1:9" s="115" customFormat="1" ht="20.100000000000001" customHeight="1">
      <c r="A23" s="117"/>
      <c r="B23" s="157" t="s">
        <v>26</v>
      </c>
      <c r="C23" s="157"/>
      <c r="D23" s="129">
        <v>9291</v>
      </c>
      <c r="E23" s="129">
        <v>682.46540000000005</v>
      </c>
      <c r="F23" s="129">
        <v>27100</v>
      </c>
      <c r="G23" s="129">
        <v>4007.3993999999998</v>
      </c>
      <c r="H23" s="129">
        <v>5.88</v>
      </c>
      <c r="I23" s="129">
        <v>68207.826199999996</v>
      </c>
    </row>
    <row r="24" spans="1:9" ht="20.100000000000001" customHeight="1">
      <c r="A24" s="118"/>
      <c r="B24" s="125">
        <v>13</v>
      </c>
      <c r="C24" s="126" t="s">
        <v>27</v>
      </c>
      <c r="D24" s="126">
        <v>0</v>
      </c>
      <c r="E24" s="127">
        <v>0</v>
      </c>
      <c r="F24" s="126">
        <v>2444</v>
      </c>
      <c r="G24" s="127">
        <v>38.980699999999999</v>
      </c>
      <c r="H24" s="127">
        <v>1.2</v>
      </c>
      <c r="I24" s="127">
        <v>3236.2586000000001</v>
      </c>
    </row>
    <row r="25" spans="1:9" ht="20.100000000000001" customHeight="1">
      <c r="A25" s="118"/>
      <c r="B25" s="125">
        <v>14</v>
      </c>
      <c r="C25" s="126" t="s">
        <v>28</v>
      </c>
      <c r="D25" s="126">
        <v>82</v>
      </c>
      <c r="E25" s="127">
        <v>1.7298</v>
      </c>
      <c r="F25" s="126">
        <v>11</v>
      </c>
      <c r="G25" s="127">
        <v>0.47949999999999998</v>
      </c>
      <c r="H25" s="127">
        <v>36.020000000000003</v>
      </c>
      <c r="I25" s="127">
        <v>1.3310999999999999</v>
      </c>
    </row>
    <row r="26" spans="1:9" ht="20.100000000000001" customHeight="1">
      <c r="A26" s="118"/>
      <c r="B26" s="125">
        <v>15</v>
      </c>
      <c r="C26" s="126" t="s">
        <v>29</v>
      </c>
      <c r="D26" s="126">
        <v>0</v>
      </c>
      <c r="E26" s="127">
        <v>0</v>
      </c>
      <c r="F26" s="126">
        <v>60</v>
      </c>
      <c r="G26" s="127">
        <v>2.2023000000000001</v>
      </c>
      <c r="H26" s="127">
        <v>2.54</v>
      </c>
      <c r="I26" s="127">
        <v>86.81</v>
      </c>
    </row>
    <row r="27" spans="1:9" ht="20.100000000000001" customHeight="1">
      <c r="A27" s="118"/>
      <c r="B27" s="125">
        <v>16</v>
      </c>
      <c r="C27" s="126" t="s">
        <v>30</v>
      </c>
      <c r="D27" s="126">
        <v>0</v>
      </c>
      <c r="E27" s="127">
        <v>0</v>
      </c>
      <c r="F27" s="126">
        <v>0</v>
      </c>
      <c r="G27" s="127">
        <v>0</v>
      </c>
      <c r="H27" s="127">
        <v>0</v>
      </c>
      <c r="I27" s="127">
        <v>20.68</v>
      </c>
    </row>
    <row r="28" spans="1:9" ht="20.100000000000001" customHeight="1">
      <c r="A28" s="118"/>
      <c r="B28" s="125">
        <v>17</v>
      </c>
      <c r="C28" s="126" t="s">
        <v>31</v>
      </c>
      <c r="D28" s="126">
        <v>0</v>
      </c>
      <c r="E28" s="127">
        <v>0</v>
      </c>
      <c r="F28" s="126">
        <v>0</v>
      </c>
      <c r="G28" s="127">
        <v>0</v>
      </c>
      <c r="H28" s="127">
        <v>0</v>
      </c>
      <c r="I28" s="127">
        <v>6.7987000000000002</v>
      </c>
    </row>
    <row r="29" spans="1:9" ht="20.100000000000001" customHeight="1">
      <c r="A29" s="118"/>
      <c r="B29" s="125">
        <v>18</v>
      </c>
      <c r="C29" s="126" t="s">
        <v>32</v>
      </c>
      <c r="D29" s="126">
        <v>288</v>
      </c>
      <c r="E29" s="127">
        <v>20.478400000000001</v>
      </c>
      <c r="F29" s="126">
        <v>349</v>
      </c>
      <c r="G29" s="127">
        <v>22.991</v>
      </c>
      <c r="H29" s="127">
        <v>5.1100000000000003</v>
      </c>
      <c r="I29" s="127">
        <v>449.83949999999999</v>
      </c>
    </row>
    <row r="30" spans="1:9" ht="20.100000000000001" customHeight="1">
      <c r="A30" s="118"/>
      <c r="B30" s="125">
        <v>19</v>
      </c>
      <c r="C30" s="126" t="s">
        <v>33</v>
      </c>
      <c r="D30" s="126">
        <v>2514</v>
      </c>
      <c r="E30" s="127">
        <v>48.696300000000001</v>
      </c>
      <c r="F30" s="126">
        <v>6554</v>
      </c>
      <c r="G30" s="127">
        <v>96.604799999999997</v>
      </c>
      <c r="H30" s="127">
        <v>2.2200000000000002</v>
      </c>
      <c r="I30" s="127">
        <v>4358.326</v>
      </c>
    </row>
    <row r="31" spans="1:9" ht="20.100000000000001" customHeight="1">
      <c r="A31" s="118"/>
      <c r="B31" s="125">
        <v>20</v>
      </c>
      <c r="C31" s="126" t="s">
        <v>34</v>
      </c>
      <c r="D31" s="126">
        <v>7006</v>
      </c>
      <c r="E31" s="127">
        <v>392.291</v>
      </c>
      <c r="F31" s="126">
        <v>10993</v>
      </c>
      <c r="G31" s="127">
        <v>1127.5416</v>
      </c>
      <c r="H31" s="127">
        <v>44.47</v>
      </c>
      <c r="I31" s="127">
        <v>2535.3348999999998</v>
      </c>
    </row>
    <row r="32" spans="1:9" ht="20.100000000000001" customHeight="1">
      <c r="A32" s="118"/>
      <c r="B32" s="125">
        <v>21</v>
      </c>
      <c r="C32" s="126" t="s">
        <v>35</v>
      </c>
      <c r="D32" s="126">
        <v>162</v>
      </c>
      <c r="E32" s="127">
        <v>8.24</v>
      </c>
      <c r="F32" s="126">
        <v>481</v>
      </c>
      <c r="G32" s="127">
        <v>45.13</v>
      </c>
      <c r="H32" s="127">
        <v>11.93</v>
      </c>
      <c r="I32" s="127">
        <v>378.35</v>
      </c>
    </row>
    <row r="33" spans="1:9" ht="20.100000000000001" customHeight="1">
      <c r="A33" s="118"/>
      <c r="B33" s="125">
        <v>22</v>
      </c>
      <c r="C33" s="126" t="s">
        <v>36</v>
      </c>
      <c r="D33" s="126">
        <v>145</v>
      </c>
      <c r="E33" s="127">
        <v>2.8401999999999998</v>
      </c>
      <c r="F33" s="126">
        <v>689</v>
      </c>
      <c r="G33" s="127">
        <v>6.9669999999999996</v>
      </c>
      <c r="H33" s="127">
        <v>1.07</v>
      </c>
      <c r="I33" s="127">
        <v>653.77480000000003</v>
      </c>
    </row>
    <row r="34" spans="1:9" ht="20.100000000000001" customHeight="1">
      <c r="A34" s="118"/>
      <c r="B34" s="125">
        <v>23</v>
      </c>
      <c r="C34" s="126" t="s">
        <v>37</v>
      </c>
      <c r="D34" s="126">
        <v>5330</v>
      </c>
      <c r="E34" s="127">
        <v>55.25</v>
      </c>
      <c r="F34" s="126">
        <v>10696</v>
      </c>
      <c r="G34" s="127">
        <v>97.38</v>
      </c>
      <c r="H34" s="127">
        <v>9.2799999999999994</v>
      </c>
      <c r="I34" s="127">
        <v>1049.8599999999999</v>
      </c>
    </row>
    <row r="35" spans="1:9" ht="20.100000000000001" customHeight="1">
      <c r="A35" s="118"/>
      <c r="B35" s="125">
        <v>24</v>
      </c>
      <c r="C35" s="126" t="s">
        <v>38</v>
      </c>
      <c r="D35" s="126">
        <v>0</v>
      </c>
      <c r="E35" s="127">
        <v>0</v>
      </c>
      <c r="F35" s="126">
        <v>70</v>
      </c>
      <c r="G35" s="127">
        <v>5.3175999999999997</v>
      </c>
      <c r="H35" s="127">
        <v>2.02</v>
      </c>
      <c r="I35" s="127">
        <v>262.95839999999998</v>
      </c>
    </row>
    <row r="36" spans="1:9" ht="20.100000000000001" customHeight="1">
      <c r="A36" s="118"/>
      <c r="B36" s="125">
        <v>25</v>
      </c>
      <c r="C36" s="126" t="s">
        <v>39</v>
      </c>
      <c r="D36" s="126">
        <v>69</v>
      </c>
      <c r="E36" s="127">
        <v>5.5144000000000002</v>
      </c>
      <c r="F36" s="126">
        <v>69</v>
      </c>
      <c r="G36" s="127">
        <v>5.5144000000000002</v>
      </c>
      <c r="H36" s="127">
        <v>4.8899999999999997</v>
      </c>
      <c r="I36" s="127">
        <v>112.8815</v>
      </c>
    </row>
    <row r="37" spans="1:9" ht="20.100000000000001" customHeight="1">
      <c r="A37" s="118"/>
      <c r="B37" s="125">
        <v>26</v>
      </c>
      <c r="C37" s="126" t="s">
        <v>40</v>
      </c>
      <c r="D37" s="126">
        <v>0</v>
      </c>
      <c r="E37" s="127">
        <v>0</v>
      </c>
      <c r="F37" s="126">
        <v>0</v>
      </c>
      <c r="G37" s="127">
        <v>0</v>
      </c>
      <c r="H37" s="127">
        <v>0</v>
      </c>
      <c r="I37" s="127">
        <v>62.264800000000001</v>
      </c>
    </row>
    <row r="38" spans="1:9" ht="20.100000000000001" customHeight="1">
      <c r="A38" s="118"/>
      <c r="B38" s="125">
        <v>27</v>
      </c>
      <c r="C38" s="126" t="s">
        <v>41</v>
      </c>
      <c r="D38" s="126">
        <v>0</v>
      </c>
      <c r="E38" s="127">
        <v>0</v>
      </c>
      <c r="F38" s="126">
        <v>0</v>
      </c>
      <c r="G38" s="127">
        <v>0</v>
      </c>
      <c r="H38" s="127">
        <v>0</v>
      </c>
      <c r="I38" s="127">
        <v>1701.85</v>
      </c>
    </row>
    <row r="39" spans="1:9" ht="20.100000000000001" customHeight="1">
      <c r="A39" s="118"/>
      <c r="B39" s="125">
        <v>28</v>
      </c>
      <c r="C39" s="126" t="s">
        <v>42</v>
      </c>
      <c r="D39" s="126">
        <v>2831</v>
      </c>
      <c r="E39" s="127">
        <v>9.16</v>
      </c>
      <c r="F39" s="126">
        <v>78259</v>
      </c>
      <c r="G39" s="127">
        <v>181.87</v>
      </c>
      <c r="H39" s="127">
        <v>27.55</v>
      </c>
      <c r="I39" s="127">
        <v>660.14</v>
      </c>
    </row>
    <row r="40" spans="1:9" ht="20.100000000000001" customHeight="1">
      <c r="A40" s="118"/>
      <c r="B40" s="125">
        <v>29</v>
      </c>
      <c r="C40" s="126" t="s">
        <v>43</v>
      </c>
      <c r="D40" s="126">
        <v>0</v>
      </c>
      <c r="E40" s="127">
        <v>0</v>
      </c>
      <c r="F40" s="126">
        <v>0</v>
      </c>
      <c r="G40" s="127">
        <v>0</v>
      </c>
      <c r="H40" s="127">
        <v>0</v>
      </c>
      <c r="I40" s="127">
        <v>30.64</v>
      </c>
    </row>
    <row r="41" spans="1:9" ht="20.100000000000001" customHeight="1">
      <c r="A41" s="118"/>
      <c r="B41" s="125">
        <v>30</v>
      </c>
      <c r="C41" s="126" t="s">
        <v>44</v>
      </c>
      <c r="D41" s="126">
        <v>0</v>
      </c>
      <c r="E41" s="127">
        <v>0</v>
      </c>
      <c r="F41" s="126">
        <v>0</v>
      </c>
      <c r="G41" s="127">
        <v>0</v>
      </c>
      <c r="H41" s="127">
        <v>0</v>
      </c>
      <c r="I41" s="127">
        <v>0.9</v>
      </c>
    </row>
    <row r="42" spans="1:9" s="115" customFormat="1" ht="20.100000000000001" customHeight="1">
      <c r="A42" s="117"/>
      <c r="B42" s="129">
        <v>31</v>
      </c>
      <c r="C42" s="130" t="s">
        <v>45</v>
      </c>
      <c r="D42" s="130">
        <v>15</v>
      </c>
      <c r="E42" s="131">
        <v>0.09</v>
      </c>
      <c r="F42" s="130">
        <v>17</v>
      </c>
      <c r="G42" s="131">
        <v>0.08</v>
      </c>
      <c r="H42" s="131">
        <v>0.01</v>
      </c>
      <c r="I42" s="131">
        <v>776.83</v>
      </c>
    </row>
    <row r="43" spans="1:9" s="115" customFormat="1" ht="20.100000000000001" customHeight="1">
      <c r="A43" s="117"/>
      <c r="B43" s="157" t="s">
        <v>46</v>
      </c>
      <c r="C43" s="157"/>
      <c r="D43" s="129">
        <v>18442</v>
      </c>
      <c r="E43" s="129">
        <v>544.29010000000005</v>
      </c>
      <c r="F43" s="129">
        <v>110692</v>
      </c>
      <c r="G43" s="129">
        <v>1631.0589</v>
      </c>
      <c r="H43" s="129">
        <v>9.9499999999999993</v>
      </c>
      <c r="I43" s="129">
        <v>16385.828300000001</v>
      </c>
    </row>
    <row r="44" spans="1:9" s="115" customFormat="1" ht="20.100000000000001" customHeight="1">
      <c r="A44" s="117"/>
      <c r="B44" s="157" t="s">
        <v>47</v>
      </c>
      <c r="C44" s="157"/>
      <c r="D44" s="129">
        <f>D43+D23</f>
        <v>27733</v>
      </c>
      <c r="E44" s="129">
        <v>1226.7555</v>
      </c>
      <c r="F44" s="129">
        <v>137792</v>
      </c>
      <c r="G44" s="129">
        <v>5638.4583000000002</v>
      </c>
      <c r="H44" s="129">
        <v>6.67</v>
      </c>
      <c r="I44" s="129">
        <v>84593.654500000004</v>
      </c>
    </row>
    <row r="45" spans="1:9" ht="20.100000000000001" customHeight="1">
      <c r="A45" s="118"/>
      <c r="B45" s="125">
        <v>32</v>
      </c>
      <c r="C45" s="126" t="s">
        <v>48</v>
      </c>
      <c r="D45" s="126">
        <v>291</v>
      </c>
      <c r="E45" s="127">
        <v>15.588100000000001</v>
      </c>
      <c r="F45" s="126">
        <v>349</v>
      </c>
      <c r="G45" s="127">
        <v>14.5328</v>
      </c>
      <c r="H45" s="127">
        <v>14.15</v>
      </c>
      <c r="I45" s="127">
        <v>102.68389999999999</v>
      </c>
    </row>
    <row r="46" spans="1:9" ht="20.100000000000001" customHeight="1">
      <c r="A46" s="118"/>
      <c r="B46" s="125">
        <v>33</v>
      </c>
      <c r="C46" s="126" t="s">
        <v>49</v>
      </c>
      <c r="D46" s="126">
        <v>0</v>
      </c>
      <c r="E46" s="127">
        <v>0</v>
      </c>
      <c r="F46" s="126">
        <v>0</v>
      </c>
      <c r="G46" s="127">
        <v>0</v>
      </c>
      <c r="H46" s="127">
        <v>0</v>
      </c>
      <c r="I46" s="127">
        <v>52.894399999999997</v>
      </c>
    </row>
    <row r="47" spans="1:9" ht="20.100000000000001" customHeight="1">
      <c r="A47" s="118"/>
      <c r="B47" s="125">
        <v>34</v>
      </c>
      <c r="C47" s="126" t="s">
        <v>50</v>
      </c>
      <c r="D47" s="126">
        <v>0</v>
      </c>
      <c r="E47" s="127">
        <v>0</v>
      </c>
      <c r="F47" s="126">
        <v>0</v>
      </c>
      <c r="G47" s="127">
        <v>0</v>
      </c>
      <c r="H47" s="127">
        <v>0</v>
      </c>
      <c r="I47" s="127">
        <v>0.33</v>
      </c>
    </row>
    <row r="48" spans="1:9" ht="20.100000000000001" customHeight="1">
      <c r="A48" s="118"/>
      <c r="B48" s="125">
        <v>35</v>
      </c>
      <c r="C48" s="126" t="s">
        <v>51</v>
      </c>
      <c r="D48" s="126">
        <v>3</v>
      </c>
      <c r="E48" s="127">
        <v>0.01</v>
      </c>
      <c r="F48" s="126">
        <v>3</v>
      </c>
      <c r="G48" s="127">
        <v>0.01</v>
      </c>
      <c r="H48" s="127">
        <v>0.08</v>
      </c>
      <c r="I48" s="127">
        <v>11.8704</v>
      </c>
    </row>
    <row r="49" spans="1:9" s="115" customFormat="1" ht="20.100000000000001" customHeight="1">
      <c r="A49" s="117"/>
      <c r="B49" s="157" t="s">
        <v>52</v>
      </c>
      <c r="C49" s="157"/>
      <c r="D49" s="129">
        <v>294</v>
      </c>
      <c r="E49" s="129">
        <v>15.598100000000001</v>
      </c>
      <c r="F49" s="129">
        <v>352</v>
      </c>
      <c r="G49" s="129">
        <v>14.5428</v>
      </c>
      <c r="H49" s="129">
        <v>8.67</v>
      </c>
      <c r="I49" s="129">
        <v>167.77869999999999</v>
      </c>
    </row>
    <row r="50" spans="1:9" ht="20.100000000000001" customHeight="1">
      <c r="A50" s="118"/>
      <c r="B50" s="125">
        <v>36</v>
      </c>
      <c r="C50" s="126" t="s">
        <v>53</v>
      </c>
      <c r="D50" s="126">
        <v>0</v>
      </c>
      <c r="E50" s="127">
        <v>0</v>
      </c>
      <c r="F50" s="126">
        <v>0</v>
      </c>
      <c r="G50" s="127">
        <v>0</v>
      </c>
      <c r="H50" s="127">
        <v>0</v>
      </c>
      <c r="I50" s="127">
        <v>0</v>
      </c>
    </row>
    <row r="51" spans="1:9" ht="20.100000000000001" customHeight="1">
      <c r="A51" s="118"/>
      <c r="B51" s="125">
        <v>37</v>
      </c>
      <c r="C51" s="126" t="s">
        <v>54</v>
      </c>
      <c r="D51" s="126">
        <v>0</v>
      </c>
      <c r="E51" s="127">
        <v>0</v>
      </c>
      <c r="F51" s="126">
        <v>0</v>
      </c>
      <c r="G51" s="127">
        <v>0</v>
      </c>
      <c r="H51" s="127">
        <v>0</v>
      </c>
      <c r="I51" s="127">
        <v>0</v>
      </c>
    </row>
    <row r="52" spans="1:9" ht="20.100000000000001" customHeight="1">
      <c r="A52" s="118"/>
      <c r="B52" s="125">
        <v>38</v>
      </c>
      <c r="C52" s="126" t="s">
        <v>55</v>
      </c>
      <c r="D52" s="126">
        <v>0</v>
      </c>
      <c r="E52" s="127">
        <v>0</v>
      </c>
      <c r="F52" s="126">
        <v>0</v>
      </c>
      <c r="G52" s="127">
        <v>0</v>
      </c>
      <c r="H52" s="127">
        <v>0</v>
      </c>
      <c r="I52" s="127">
        <v>0</v>
      </c>
    </row>
    <row r="53" spans="1:9" s="115" customFormat="1" ht="20.100000000000001" customHeight="1">
      <c r="A53" s="117"/>
      <c r="B53" s="157" t="s">
        <v>56</v>
      </c>
      <c r="C53" s="157"/>
      <c r="D53" s="129">
        <v>0</v>
      </c>
      <c r="E53" s="129">
        <v>0</v>
      </c>
      <c r="F53" s="129">
        <v>0</v>
      </c>
      <c r="G53" s="129">
        <v>0</v>
      </c>
      <c r="H53" s="129">
        <v>0</v>
      </c>
      <c r="I53" s="129">
        <v>0</v>
      </c>
    </row>
    <row r="54" spans="1:9" s="115" customFormat="1" ht="20.100000000000001" customHeight="1">
      <c r="A54" s="117"/>
      <c r="B54" s="157" t="s">
        <v>57</v>
      </c>
      <c r="C54" s="157"/>
      <c r="D54" s="129">
        <f>D44+D49+D53</f>
        <v>28027</v>
      </c>
      <c r="E54" s="129">
        <v>1242.3535999999999</v>
      </c>
      <c r="F54" s="129">
        <v>138144</v>
      </c>
      <c r="G54" s="129">
        <v>5653.0011000000004</v>
      </c>
      <c r="H54" s="129">
        <v>6.67</v>
      </c>
      <c r="I54" s="129">
        <v>84761.433199999999</v>
      </c>
    </row>
    <row r="55" spans="1:9" ht="20.100000000000001" customHeight="1">
      <c r="A55" s="118"/>
      <c r="B55" s="125">
        <v>39</v>
      </c>
      <c r="C55" s="126" t="s">
        <v>58</v>
      </c>
      <c r="D55" s="126">
        <v>3</v>
      </c>
      <c r="E55" s="127">
        <v>0.12</v>
      </c>
      <c r="F55" s="126">
        <v>30</v>
      </c>
      <c r="G55" s="127">
        <v>0.7429</v>
      </c>
      <c r="H55" s="127">
        <v>0.64</v>
      </c>
      <c r="I55" s="127">
        <v>116.6078</v>
      </c>
    </row>
    <row r="56" spans="1:9" ht="20.100000000000001" customHeight="1">
      <c r="A56" s="118"/>
      <c r="B56" s="125">
        <v>40</v>
      </c>
      <c r="C56" s="126" t="s">
        <v>59</v>
      </c>
      <c r="D56" s="126">
        <v>0</v>
      </c>
      <c r="E56" s="127">
        <v>0</v>
      </c>
      <c r="F56" s="126">
        <v>0</v>
      </c>
      <c r="G56" s="127">
        <v>0</v>
      </c>
      <c r="H56" s="127">
        <v>0</v>
      </c>
      <c r="I56" s="127">
        <v>11.044499999999999</v>
      </c>
    </row>
    <row r="57" spans="1:9" ht="20.100000000000001" customHeight="1">
      <c r="A57" s="118"/>
      <c r="B57" s="125">
        <v>41</v>
      </c>
      <c r="C57" s="126" t="s">
        <v>60</v>
      </c>
      <c r="D57" s="126">
        <v>0</v>
      </c>
      <c r="E57" s="127">
        <v>0</v>
      </c>
      <c r="F57" s="126">
        <v>0</v>
      </c>
      <c r="G57" s="127">
        <v>0</v>
      </c>
      <c r="H57" s="127">
        <v>0</v>
      </c>
      <c r="I57" s="127">
        <v>2.5623999999999998</v>
      </c>
    </row>
    <row r="58" spans="1:9" s="115" customFormat="1" ht="20.100000000000001" customHeight="1">
      <c r="A58" s="117"/>
      <c r="B58" s="129">
        <v>42</v>
      </c>
      <c r="C58" s="130" t="s">
        <v>61</v>
      </c>
      <c r="D58" s="130">
        <v>119</v>
      </c>
      <c r="E58" s="131">
        <v>27.41</v>
      </c>
      <c r="F58" s="130">
        <v>521</v>
      </c>
      <c r="G58" s="131">
        <v>36.92</v>
      </c>
      <c r="H58" s="131">
        <v>9.77</v>
      </c>
      <c r="I58" s="131">
        <v>377.73630000000003</v>
      </c>
    </row>
    <row r="59" spans="1:9" s="115" customFormat="1" ht="20.100000000000001" customHeight="1">
      <c r="A59" s="117"/>
      <c r="B59" s="157" t="s">
        <v>62</v>
      </c>
      <c r="C59" s="157"/>
      <c r="D59" s="129">
        <v>122</v>
      </c>
      <c r="E59" s="129">
        <v>27.53</v>
      </c>
      <c r="F59" s="129">
        <v>551</v>
      </c>
      <c r="G59" s="129">
        <v>37.6629</v>
      </c>
      <c r="H59" s="129">
        <v>7.41</v>
      </c>
      <c r="I59" s="129">
        <v>507.95100000000002</v>
      </c>
    </row>
    <row r="60" spans="1:9" s="115" customFormat="1" ht="20.100000000000001" customHeight="1">
      <c r="A60" s="117"/>
      <c r="B60" s="157" t="s">
        <v>63</v>
      </c>
      <c r="C60" s="157"/>
      <c r="D60" s="129">
        <f>D54+D59</f>
        <v>28149</v>
      </c>
      <c r="E60" s="129">
        <v>1269.8835999999999</v>
      </c>
      <c r="F60" s="129">
        <v>138695</v>
      </c>
      <c r="G60" s="129">
        <v>5690.6639999999998</v>
      </c>
      <c r="H60" s="129">
        <v>6.67</v>
      </c>
      <c r="I60" s="129">
        <v>85269.3842</v>
      </c>
    </row>
  </sheetData>
  <mergeCells count="19">
    <mergeCell ref="B54:C54"/>
    <mergeCell ref="B59:C59"/>
    <mergeCell ref="B60:C60"/>
    <mergeCell ref="B23:C23"/>
    <mergeCell ref="B43:C43"/>
    <mergeCell ref="B44:C44"/>
    <mergeCell ref="B49:C49"/>
    <mergeCell ref="B53:C53"/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</mergeCells>
  <pageMargins left="0.73" right="0.38" top="0.77" bottom="0.72" header="0.3" footer="0.3"/>
  <pageSetup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H63"/>
  <sheetViews>
    <sheetView view="pageBreakPreview" topLeftCell="A3" zoomScale="60" zoomScaleNormal="80" workbookViewId="0">
      <pane xSplit="3" ySplit="10" topLeftCell="I55" activePane="bottomRight" state="frozen"/>
      <selection activeCell="C40" sqref="C40"/>
      <selection pane="topRight" activeCell="C40" sqref="C40"/>
      <selection pane="bottomLeft" activeCell="C40" sqref="C40"/>
      <selection pane="bottomRight" activeCell="X69" sqref="X69"/>
    </sheetView>
  </sheetViews>
  <sheetFormatPr defaultRowHeight="15"/>
  <cols>
    <col min="1" max="1" width="9.140625" style="55" customWidth="1"/>
    <col min="2" max="2" width="5.85546875" style="66" customWidth="1"/>
    <col min="3" max="3" width="34" style="68" customWidth="1"/>
    <col min="4" max="4" width="10.42578125" customWidth="1"/>
    <col min="5" max="5" width="13.28515625" style="75" customWidth="1"/>
    <col min="6" max="6" width="12.5703125" customWidth="1"/>
    <col min="7" max="7" width="11.85546875" style="75" customWidth="1"/>
    <col min="8" max="8" width="10.7109375" customWidth="1"/>
    <col min="9" max="9" width="14.140625" style="75" customWidth="1"/>
    <col min="10" max="10" width="11.5703125" customWidth="1"/>
    <col min="11" max="11" width="13.5703125" style="75" customWidth="1"/>
    <col min="12" max="12" width="10.42578125" customWidth="1"/>
    <col min="13" max="13" width="11.42578125" style="75" customWidth="1"/>
    <col min="14" max="14" width="12" customWidth="1"/>
    <col min="15" max="15" width="12.5703125" style="75" customWidth="1"/>
    <col min="16" max="16" width="12.28515625" customWidth="1"/>
    <col min="17" max="17" width="11.28515625" style="75" customWidth="1"/>
    <col min="18" max="18" width="10.5703125" customWidth="1"/>
    <col min="19" max="19" width="12.140625" style="75" customWidth="1"/>
    <col min="20" max="20" width="12.7109375" customWidth="1"/>
    <col min="21" max="21" width="13.85546875" style="75" customWidth="1"/>
    <col min="22" max="22" width="13.85546875" customWidth="1"/>
    <col min="23" max="23" width="11.7109375" style="75" customWidth="1"/>
    <col min="24" max="24" width="11.85546875" customWidth="1"/>
    <col min="25" max="25" width="14.140625" style="75" customWidth="1"/>
    <col min="26" max="26" width="14.85546875" customWidth="1"/>
    <col min="27" max="27" width="14.140625" style="75" customWidth="1"/>
    <col min="28" max="28" width="11.7109375" hidden="1" customWidth="1"/>
    <col min="29" max="29" width="12.140625" style="75" hidden="1" customWidth="1"/>
    <col min="30" max="30" width="12.5703125" hidden="1" customWidth="1"/>
    <col min="31" max="31" width="13.140625" style="75" hidden="1" customWidth="1"/>
  </cols>
  <sheetData>
    <row r="3" spans="1:34" ht="24.75">
      <c r="C3" s="69"/>
      <c r="D3" s="35"/>
      <c r="E3" s="233"/>
      <c r="F3" s="233"/>
      <c r="G3" s="233"/>
      <c r="H3" s="36"/>
      <c r="I3" s="100"/>
      <c r="J3" s="64"/>
      <c r="K3" s="100"/>
      <c r="L3" s="64"/>
      <c r="M3" s="100"/>
      <c r="N3" s="64"/>
      <c r="O3" s="100"/>
      <c r="P3" s="35"/>
      <c r="Q3" s="97"/>
      <c r="R3" s="234" t="s">
        <v>121</v>
      </c>
      <c r="S3" s="234"/>
      <c r="T3" s="234"/>
      <c r="U3" s="234"/>
      <c r="V3" s="234"/>
      <c r="W3" s="234"/>
      <c r="X3" s="234"/>
      <c r="Y3" s="234"/>
      <c r="Z3" s="234"/>
      <c r="AA3" s="234"/>
    </row>
    <row r="4" spans="1:34" ht="15.75" thickBot="1">
      <c r="C4" s="69"/>
      <c r="D4" s="35"/>
      <c r="E4" s="97"/>
      <c r="F4" s="35"/>
      <c r="G4" s="97"/>
      <c r="H4" s="35"/>
      <c r="I4" s="97"/>
      <c r="J4" s="35"/>
      <c r="K4" s="97"/>
      <c r="L4" s="35"/>
      <c r="M4" s="97"/>
      <c r="N4" s="35"/>
      <c r="O4" s="97"/>
      <c r="P4" s="35"/>
      <c r="Q4" s="97"/>
      <c r="R4" s="35"/>
      <c r="S4" s="97"/>
      <c r="T4" s="35"/>
      <c r="U4" s="97"/>
      <c r="V4" s="35"/>
      <c r="W4" s="97"/>
      <c r="X4" s="35"/>
      <c r="Y4" s="97"/>
      <c r="Z4" s="35"/>
      <c r="AA4" s="97"/>
    </row>
    <row r="5" spans="1:34" ht="45" customHeight="1" thickBot="1">
      <c r="B5" s="133" t="s">
        <v>120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4"/>
      <c r="Q5" s="134"/>
      <c r="R5" s="134"/>
      <c r="S5" s="135"/>
      <c r="T5" s="134"/>
      <c r="U5" s="135"/>
      <c r="V5" s="134"/>
      <c r="W5" s="135"/>
      <c r="X5" s="134"/>
      <c r="Y5" s="135"/>
      <c r="Z5" s="134"/>
      <c r="AA5" s="136"/>
      <c r="AB5" s="265" t="s">
        <v>1</v>
      </c>
      <c r="AC5" s="266"/>
    </row>
    <row r="6" spans="1:34" ht="18">
      <c r="C6" s="67"/>
      <c r="D6" s="37"/>
      <c r="E6" s="98"/>
      <c r="F6" s="37"/>
      <c r="G6" s="98"/>
      <c r="H6" s="37"/>
      <c r="I6" s="98"/>
      <c r="J6" s="37"/>
      <c r="K6" s="98"/>
      <c r="L6" s="37"/>
      <c r="M6" s="98"/>
      <c r="N6" s="37"/>
      <c r="O6" s="98"/>
      <c r="P6" s="37"/>
      <c r="Q6" s="98"/>
      <c r="R6" s="37"/>
      <c r="S6" s="98"/>
      <c r="T6" s="37"/>
      <c r="U6" s="98"/>
      <c r="V6" s="37"/>
      <c r="W6" s="98"/>
      <c r="X6" s="37"/>
      <c r="Y6" s="98"/>
      <c r="Z6" s="37"/>
      <c r="AA6" s="98"/>
    </row>
    <row r="7" spans="1:34" ht="18">
      <c r="C7" s="69"/>
      <c r="D7" s="35"/>
      <c r="E7" s="97"/>
      <c r="F7" s="235"/>
      <c r="G7" s="235"/>
      <c r="H7" s="38"/>
      <c r="I7" s="101"/>
      <c r="J7" s="65"/>
      <c r="K7" s="101"/>
      <c r="L7" s="65"/>
      <c r="M7" s="101"/>
      <c r="N7" s="65"/>
      <c r="O7" s="101"/>
      <c r="P7" s="35"/>
      <c r="Q7" s="97"/>
      <c r="R7" s="236" t="s">
        <v>73</v>
      </c>
      <c r="S7" s="237"/>
      <c r="T7" s="236"/>
      <c r="U7" s="237"/>
      <c r="V7" s="236"/>
      <c r="W7" s="237"/>
      <c r="X7" s="236"/>
      <c r="Y7" s="237"/>
      <c r="Z7" s="236"/>
      <c r="AA7" s="237"/>
    </row>
    <row r="8" spans="1:34" s="68" customFormat="1">
      <c r="A8" s="66"/>
      <c r="B8" s="267" t="s">
        <v>66</v>
      </c>
      <c r="C8" s="270" t="s">
        <v>5</v>
      </c>
      <c r="D8" s="243" t="s">
        <v>74</v>
      </c>
      <c r="E8" s="244"/>
      <c r="F8" s="244"/>
      <c r="G8" s="245"/>
      <c r="H8" s="249" t="s">
        <v>75</v>
      </c>
      <c r="I8" s="250"/>
      <c r="J8" s="243" t="s">
        <v>76</v>
      </c>
      <c r="K8" s="244"/>
      <c r="L8" s="244"/>
      <c r="M8" s="245"/>
      <c r="N8" s="249" t="s">
        <v>77</v>
      </c>
      <c r="O8" s="273"/>
      <c r="P8" s="243" t="s">
        <v>78</v>
      </c>
      <c r="Q8" s="244"/>
      <c r="R8" s="244"/>
      <c r="S8" s="255"/>
      <c r="T8" s="257" t="s">
        <v>79</v>
      </c>
      <c r="U8" s="258"/>
      <c r="V8" s="249" t="s">
        <v>80</v>
      </c>
      <c r="W8" s="263"/>
      <c r="X8" s="249" t="s">
        <v>81</v>
      </c>
      <c r="Y8" s="263"/>
      <c r="Z8" s="238" t="s">
        <v>82</v>
      </c>
      <c r="AA8" s="239"/>
      <c r="AB8" s="227" t="s">
        <v>83</v>
      </c>
      <c r="AC8" s="228"/>
      <c r="AD8" s="227" t="s">
        <v>84</v>
      </c>
      <c r="AE8" s="228"/>
    </row>
    <row r="9" spans="1:34" s="68" customFormat="1" ht="15.75" customHeight="1">
      <c r="A9" s="66"/>
      <c r="B9" s="268"/>
      <c r="C9" s="271"/>
      <c r="D9" s="246"/>
      <c r="E9" s="247"/>
      <c r="F9" s="247"/>
      <c r="G9" s="248"/>
      <c r="H9" s="251"/>
      <c r="I9" s="252"/>
      <c r="J9" s="246"/>
      <c r="K9" s="247"/>
      <c r="L9" s="247"/>
      <c r="M9" s="248"/>
      <c r="N9" s="274"/>
      <c r="O9" s="275"/>
      <c r="P9" s="246"/>
      <c r="Q9" s="247"/>
      <c r="R9" s="247"/>
      <c r="S9" s="256"/>
      <c r="T9" s="259"/>
      <c r="U9" s="260"/>
      <c r="V9" s="251"/>
      <c r="W9" s="278"/>
      <c r="X9" s="251"/>
      <c r="Y9" s="278"/>
      <c r="Z9" s="185"/>
      <c r="AA9" s="240"/>
      <c r="AB9" s="229"/>
      <c r="AC9" s="230"/>
      <c r="AD9" s="229"/>
      <c r="AE9" s="230"/>
    </row>
    <row r="10" spans="1:34" s="68" customFormat="1" ht="26.25" customHeight="1">
      <c r="A10" s="66"/>
      <c r="B10" s="268"/>
      <c r="C10" s="271"/>
      <c r="D10" s="249" t="s">
        <v>85</v>
      </c>
      <c r="E10" s="250"/>
      <c r="F10" s="238" t="s">
        <v>86</v>
      </c>
      <c r="G10" s="250"/>
      <c r="H10" s="251"/>
      <c r="I10" s="252"/>
      <c r="J10" s="249" t="s">
        <v>85</v>
      </c>
      <c r="K10" s="250"/>
      <c r="L10" s="238" t="s">
        <v>86</v>
      </c>
      <c r="M10" s="250"/>
      <c r="N10" s="274"/>
      <c r="O10" s="275"/>
      <c r="P10" s="249" t="s">
        <v>85</v>
      </c>
      <c r="Q10" s="250"/>
      <c r="R10" s="238" t="s">
        <v>87</v>
      </c>
      <c r="S10" s="263"/>
      <c r="T10" s="259"/>
      <c r="U10" s="260"/>
      <c r="V10" s="251"/>
      <c r="W10" s="278"/>
      <c r="X10" s="251"/>
      <c r="Y10" s="278"/>
      <c r="Z10" s="185"/>
      <c r="AA10" s="240"/>
      <c r="AB10" s="229"/>
      <c r="AC10" s="230"/>
      <c r="AD10" s="229"/>
      <c r="AE10" s="230"/>
    </row>
    <row r="11" spans="1:34" s="68" customFormat="1" ht="27" customHeight="1">
      <c r="A11" s="66"/>
      <c r="B11" s="268"/>
      <c r="C11" s="271"/>
      <c r="D11" s="253"/>
      <c r="E11" s="254"/>
      <c r="F11" s="241"/>
      <c r="G11" s="254"/>
      <c r="H11" s="253"/>
      <c r="I11" s="254"/>
      <c r="J11" s="253"/>
      <c r="K11" s="254"/>
      <c r="L11" s="241"/>
      <c r="M11" s="254"/>
      <c r="N11" s="276"/>
      <c r="O11" s="277"/>
      <c r="P11" s="253"/>
      <c r="Q11" s="254"/>
      <c r="R11" s="241"/>
      <c r="S11" s="264"/>
      <c r="T11" s="261"/>
      <c r="U11" s="262"/>
      <c r="V11" s="253"/>
      <c r="W11" s="264"/>
      <c r="X11" s="253"/>
      <c r="Y11" s="264"/>
      <c r="Z11" s="241"/>
      <c r="AA11" s="242"/>
      <c r="AB11" s="231"/>
      <c r="AC11" s="232"/>
      <c r="AD11" s="231"/>
      <c r="AE11" s="232"/>
    </row>
    <row r="12" spans="1:34" s="68" customFormat="1" ht="35.25" customHeight="1">
      <c r="A12" s="66"/>
      <c r="B12" s="269"/>
      <c r="C12" s="272"/>
      <c r="D12" s="39" t="s">
        <v>88</v>
      </c>
      <c r="E12" s="99" t="s">
        <v>13</v>
      </c>
      <c r="F12" s="39" t="s">
        <v>88</v>
      </c>
      <c r="G12" s="99" t="s">
        <v>13</v>
      </c>
      <c r="H12" s="39" t="s">
        <v>88</v>
      </c>
      <c r="I12" s="99" t="s">
        <v>13</v>
      </c>
      <c r="J12" s="39" t="s">
        <v>88</v>
      </c>
      <c r="K12" s="99" t="s">
        <v>13</v>
      </c>
      <c r="L12" s="39" t="s">
        <v>88</v>
      </c>
      <c r="M12" s="99" t="s">
        <v>13</v>
      </c>
      <c r="N12" s="39" t="s">
        <v>88</v>
      </c>
      <c r="O12" s="99" t="s">
        <v>13</v>
      </c>
      <c r="P12" s="39" t="s">
        <v>88</v>
      </c>
      <c r="Q12" s="99" t="s">
        <v>13</v>
      </c>
      <c r="R12" s="39" t="s">
        <v>88</v>
      </c>
      <c r="S12" s="99" t="s">
        <v>13</v>
      </c>
      <c r="T12" s="53" t="s">
        <v>88</v>
      </c>
      <c r="U12" s="102" t="s">
        <v>13</v>
      </c>
      <c r="V12" s="39" t="s">
        <v>88</v>
      </c>
      <c r="W12" s="99" t="s">
        <v>13</v>
      </c>
      <c r="X12" s="39" t="s">
        <v>88</v>
      </c>
      <c r="Y12" s="99" t="s">
        <v>13</v>
      </c>
      <c r="Z12" s="39" t="s">
        <v>88</v>
      </c>
      <c r="AA12" s="99" t="s">
        <v>13</v>
      </c>
      <c r="AB12" s="39" t="s">
        <v>88</v>
      </c>
      <c r="AC12" s="99" t="s">
        <v>13</v>
      </c>
      <c r="AD12" s="39" t="s">
        <v>88</v>
      </c>
      <c r="AE12" s="99" t="s">
        <v>13</v>
      </c>
      <c r="AH12" s="60"/>
    </row>
    <row r="13" spans="1:34" ht="15.75">
      <c r="A13" s="118"/>
      <c r="B13" s="117"/>
      <c r="C13" s="120"/>
      <c r="D13" s="116">
        <v>0</v>
      </c>
      <c r="E13" s="119">
        <v>0</v>
      </c>
      <c r="F13" s="116">
        <v>0</v>
      </c>
      <c r="G13" s="119">
        <v>0</v>
      </c>
      <c r="H13" s="116">
        <v>0</v>
      </c>
      <c r="I13" s="119">
        <v>0</v>
      </c>
      <c r="J13" s="116">
        <v>0</v>
      </c>
      <c r="K13" s="119">
        <v>0</v>
      </c>
      <c r="L13" s="116">
        <v>0</v>
      </c>
      <c r="M13" s="119">
        <v>0</v>
      </c>
      <c r="N13" s="116">
        <v>0</v>
      </c>
      <c r="O13" s="119">
        <v>0</v>
      </c>
      <c r="P13" s="123">
        <v>0</v>
      </c>
      <c r="Q13" s="124">
        <v>0</v>
      </c>
      <c r="R13" s="123">
        <v>0</v>
      </c>
      <c r="S13" s="124">
        <v>0</v>
      </c>
      <c r="T13" s="123">
        <v>0</v>
      </c>
      <c r="U13" s="124">
        <v>0</v>
      </c>
      <c r="V13" s="123">
        <v>0</v>
      </c>
      <c r="W13" s="124">
        <v>0</v>
      </c>
      <c r="X13" s="123">
        <v>0</v>
      </c>
      <c r="Y13" s="124">
        <v>0</v>
      </c>
      <c r="Z13" s="116">
        <v>0</v>
      </c>
      <c r="AA13" s="119">
        <v>0</v>
      </c>
      <c r="AB13" s="116">
        <v>0</v>
      </c>
      <c r="AC13" s="119">
        <v>0</v>
      </c>
      <c r="AD13" s="116">
        <v>0</v>
      </c>
      <c r="AE13" s="119">
        <v>0</v>
      </c>
    </row>
    <row r="14" spans="1:34" ht="15.75">
      <c r="A14" s="118"/>
      <c r="B14" s="129">
        <v>1</v>
      </c>
      <c r="C14" s="130" t="s">
        <v>14</v>
      </c>
      <c r="D14" s="126">
        <v>349</v>
      </c>
      <c r="E14" s="127">
        <v>43.82</v>
      </c>
      <c r="F14" s="126">
        <v>707</v>
      </c>
      <c r="G14" s="127">
        <v>59.37</v>
      </c>
      <c r="H14" s="126">
        <v>1056</v>
      </c>
      <c r="I14" s="127">
        <v>103.19</v>
      </c>
      <c r="J14" s="126">
        <v>80</v>
      </c>
      <c r="K14" s="127">
        <v>21.52</v>
      </c>
      <c r="L14" s="126">
        <v>71</v>
      </c>
      <c r="M14" s="127">
        <v>20.010000000000002</v>
      </c>
      <c r="N14" s="126">
        <v>151</v>
      </c>
      <c r="O14" s="127">
        <v>41.53</v>
      </c>
      <c r="P14" s="126">
        <v>16</v>
      </c>
      <c r="Q14" s="127">
        <v>30.6</v>
      </c>
      <c r="R14" s="126">
        <v>2</v>
      </c>
      <c r="S14" s="127">
        <v>2.46</v>
      </c>
      <c r="T14" s="126">
        <v>18</v>
      </c>
      <c r="U14" s="127">
        <v>33.06</v>
      </c>
      <c r="V14" s="126">
        <v>2</v>
      </c>
      <c r="W14" s="127">
        <v>0.6</v>
      </c>
      <c r="X14" s="126">
        <v>5</v>
      </c>
      <c r="Y14" s="127">
        <v>0.08</v>
      </c>
      <c r="Z14" s="132">
        <v>1232</v>
      </c>
      <c r="AA14" s="127">
        <v>178.46</v>
      </c>
      <c r="AB14" s="116">
        <v>612</v>
      </c>
      <c r="AC14" s="119">
        <v>31.42</v>
      </c>
      <c r="AD14" s="116">
        <v>612</v>
      </c>
      <c r="AE14" s="119">
        <v>31.42</v>
      </c>
      <c r="AG14">
        <f>H14+N14+T14+V14+X14</f>
        <v>1232</v>
      </c>
    </row>
    <row r="15" spans="1:34" ht="15.75">
      <c r="A15" s="118"/>
      <c r="B15" s="129">
        <v>2</v>
      </c>
      <c r="C15" s="130" t="s">
        <v>15</v>
      </c>
      <c r="D15" s="126">
        <v>176</v>
      </c>
      <c r="E15" s="127">
        <v>22.2531</v>
      </c>
      <c r="F15" s="126">
        <v>920</v>
      </c>
      <c r="G15" s="127">
        <v>27.723800000000001</v>
      </c>
      <c r="H15" s="126">
        <v>1096</v>
      </c>
      <c r="I15" s="127">
        <v>49.976900000000001</v>
      </c>
      <c r="J15" s="126">
        <v>134</v>
      </c>
      <c r="K15" s="127">
        <v>74.804500000000004</v>
      </c>
      <c r="L15" s="126">
        <v>137</v>
      </c>
      <c r="M15" s="127">
        <v>43.210999999999999</v>
      </c>
      <c r="N15" s="126">
        <v>271</v>
      </c>
      <c r="O15" s="127">
        <v>118.0155</v>
      </c>
      <c r="P15" s="126">
        <v>2</v>
      </c>
      <c r="Q15" s="127">
        <v>1.488</v>
      </c>
      <c r="R15" s="126">
        <v>12</v>
      </c>
      <c r="S15" s="127">
        <v>6.8779000000000003</v>
      </c>
      <c r="T15" s="126">
        <v>14</v>
      </c>
      <c r="U15" s="127">
        <v>8.3658999999999999</v>
      </c>
      <c r="V15" s="126">
        <v>0</v>
      </c>
      <c r="W15" s="127">
        <v>0</v>
      </c>
      <c r="X15" s="126">
        <v>311</v>
      </c>
      <c r="Y15" s="127">
        <v>6.6185999999999998</v>
      </c>
      <c r="Z15" s="126">
        <v>1692</v>
      </c>
      <c r="AA15" s="127">
        <v>182.9769</v>
      </c>
      <c r="AB15" s="116">
        <v>145</v>
      </c>
      <c r="AC15" s="119">
        <v>84.29</v>
      </c>
      <c r="AD15" s="116">
        <v>125</v>
      </c>
      <c r="AE15" s="119">
        <v>59.1</v>
      </c>
      <c r="AG15" s="17">
        <f t="shared" ref="AG15:AG63" si="0">H15+N15+T15+V15+X15</f>
        <v>1692</v>
      </c>
    </row>
    <row r="16" spans="1:34" ht="15.75">
      <c r="A16" s="118"/>
      <c r="B16" s="129">
        <v>3</v>
      </c>
      <c r="C16" s="130" t="s">
        <v>16</v>
      </c>
      <c r="D16" s="126">
        <v>94</v>
      </c>
      <c r="E16" s="127">
        <v>22.92</v>
      </c>
      <c r="F16" s="126">
        <v>75</v>
      </c>
      <c r="G16" s="127">
        <v>2.33</v>
      </c>
      <c r="H16" s="126">
        <v>169</v>
      </c>
      <c r="I16" s="127">
        <v>25.25</v>
      </c>
      <c r="J16" s="126">
        <v>18</v>
      </c>
      <c r="K16" s="127">
        <v>7.41</v>
      </c>
      <c r="L16" s="126">
        <v>55</v>
      </c>
      <c r="M16" s="127">
        <v>14.99</v>
      </c>
      <c r="N16" s="126">
        <v>73</v>
      </c>
      <c r="O16" s="127">
        <v>22.4</v>
      </c>
      <c r="P16" s="126">
        <v>0</v>
      </c>
      <c r="Q16" s="127">
        <v>0</v>
      </c>
      <c r="R16" s="126">
        <v>11</v>
      </c>
      <c r="S16" s="127">
        <v>3.62</v>
      </c>
      <c r="T16" s="126">
        <v>11</v>
      </c>
      <c r="U16" s="127">
        <v>3.62</v>
      </c>
      <c r="V16" s="126">
        <v>0</v>
      </c>
      <c r="W16" s="127">
        <v>0</v>
      </c>
      <c r="X16" s="126">
        <v>3</v>
      </c>
      <c r="Y16" s="127">
        <v>7.03</v>
      </c>
      <c r="Z16" s="128">
        <v>256</v>
      </c>
      <c r="AA16" s="127">
        <v>58.3</v>
      </c>
      <c r="AB16" s="116">
        <v>63</v>
      </c>
      <c r="AC16" s="119">
        <v>1.78</v>
      </c>
      <c r="AD16" s="116">
        <v>35</v>
      </c>
      <c r="AE16" s="119">
        <v>0.96319999999999995</v>
      </c>
      <c r="AG16" s="17">
        <f t="shared" si="0"/>
        <v>256</v>
      </c>
    </row>
    <row r="17" spans="1:33" ht="15.75">
      <c r="A17" s="118"/>
      <c r="B17" s="129">
        <v>4</v>
      </c>
      <c r="C17" s="130" t="s">
        <v>17</v>
      </c>
      <c r="D17" s="126">
        <v>482</v>
      </c>
      <c r="E17" s="127">
        <v>98.41</v>
      </c>
      <c r="F17" s="126">
        <v>1695</v>
      </c>
      <c r="G17" s="127">
        <v>113.13979999999999</v>
      </c>
      <c r="H17" s="126">
        <v>2177</v>
      </c>
      <c r="I17" s="127">
        <v>211.5498</v>
      </c>
      <c r="J17" s="126">
        <v>324</v>
      </c>
      <c r="K17" s="127">
        <v>463.9821</v>
      </c>
      <c r="L17" s="126">
        <v>260</v>
      </c>
      <c r="M17" s="127">
        <v>52.967799999999997</v>
      </c>
      <c r="N17" s="126">
        <v>584</v>
      </c>
      <c r="O17" s="127">
        <v>516.94989999999996</v>
      </c>
      <c r="P17" s="126">
        <v>130</v>
      </c>
      <c r="Q17" s="127">
        <v>194.54849999999999</v>
      </c>
      <c r="R17" s="126">
        <v>17</v>
      </c>
      <c r="S17" s="127">
        <v>32.641399999999997</v>
      </c>
      <c r="T17" s="126">
        <v>147</v>
      </c>
      <c r="U17" s="127">
        <v>227.18989999999999</v>
      </c>
      <c r="V17" s="126">
        <v>0</v>
      </c>
      <c r="W17" s="127">
        <v>0</v>
      </c>
      <c r="X17" s="126">
        <v>57</v>
      </c>
      <c r="Y17" s="127">
        <v>7.8577000000000004</v>
      </c>
      <c r="Z17" s="126">
        <v>2965</v>
      </c>
      <c r="AA17" s="127">
        <v>963.54729999999995</v>
      </c>
      <c r="AB17" s="116">
        <v>1695</v>
      </c>
      <c r="AC17" s="119">
        <v>113.13979999999999</v>
      </c>
      <c r="AD17" s="116">
        <v>1695</v>
      </c>
      <c r="AE17" s="119">
        <v>113.13979999999999</v>
      </c>
      <c r="AG17" s="17">
        <f t="shared" si="0"/>
        <v>2965</v>
      </c>
    </row>
    <row r="18" spans="1:33" ht="15.75">
      <c r="A18" s="118"/>
      <c r="B18" s="129">
        <v>5</v>
      </c>
      <c r="C18" s="130" t="s">
        <v>18</v>
      </c>
      <c r="D18" s="126">
        <v>191</v>
      </c>
      <c r="E18" s="127">
        <v>14.985200000000001</v>
      </c>
      <c r="F18" s="126">
        <v>1335</v>
      </c>
      <c r="G18" s="127">
        <v>36.7121</v>
      </c>
      <c r="H18" s="126">
        <v>1526</v>
      </c>
      <c r="I18" s="127">
        <v>51.697299999999998</v>
      </c>
      <c r="J18" s="126">
        <v>54</v>
      </c>
      <c r="K18" s="127">
        <v>11.716900000000001</v>
      </c>
      <c r="L18" s="126">
        <v>299</v>
      </c>
      <c r="M18" s="127">
        <v>43.2468</v>
      </c>
      <c r="N18" s="126">
        <v>353</v>
      </c>
      <c r="O18" s="127">
        <v>54.963700000000003</v>
      </c>
      <c r="P18" s="126">
        <v>15</v>
      </c>
      <c r="Q18" s="127">
        <v>41.8658</v>
      </c>
      <c r="R18" s="126">
        <v>28</v>
      </c>
      <c r="S18" s="127">
        <v>37.968899999999998</v>
      </c>
      <c r="T18" s="126">
        <v>43</v>
      </c>
      <c r="U18" s="127">
        <v>79.834699999999998</v>
      </c>
      <c r="V18" s="126">
        <v>276</v>
      </c>
      <c r="W18" s="127">
        <v>5.1162999999999998</v>
      </c>
      <c r="X18" s="126">
        <v>22</v>
      </c>
      <c r="Y18" s="127">
        <v>1.1887000000000001</v>
      </c>
      <c r="Z18" s="126">
        <v>2220</v>
      </c>
      <c r="AA18" s="127">
        <v>192.80070000000001</v>
      </c>
      <c r="AB18" s="116">
        <v>0</v>
      </c>
      <c r="AC18" s="119">
        <v>0</v>
      </c>
      <c r="AD18" s="116">
        <v>0</v>
      </c>
      <c r="AE18" s="119">
        <v>0</v>
      </c>
      <c r="AG18" s="17">
        <f t="shared" si="0"/>
        <v>2220</v>
      </c>
    </row>
    <row r="19" spans="1:33" ht="15.75">
      <c r="A19" s="118"/>
      <c r="B19" s="129">
        <v>6</v>
      </c>
      <c r="C19" s="130" t="s">
        <v>19</v>
      </c>
      <c r="D19" s="126">
        <v>198</v>
      </c>
      <c r="E19" s="127">
        <v>19.2865</v>
      </c>
      <c r="F19" s="126">
        <v>1245</v>
      </c>
      <c r="G19" s="127">
        <v>96.251499999999993</v>
      </c>
      <c r="H19" s="126">
        <v>1443</v>
      </c>
      <c r="I19" s="127">
        <v>115.538</v>
      </c>
      <c r="J19" s="126">
        <v>169</v>
      </c>
      <c r="K19" s="127">
        <v>134.25919999999999</v>
      </c>
      <c r="L19" s="126">
        <v>70</v>
      </c>
      <c r="M19" s="127">
        <v>44.6554</v>
      </c>
      <c r="N19" s="126">
        <v>239</v>
      </c>
      <c r="O19" s="127">
        <v>178.91460000000001</v>
      </c>
      <c r="P19" s="126">
        <v>6</v>
      </c>
      <c r="Q19" s="127">
        <v>29.768699999999999</v>
      </c>
      <c r="R19" s="126">
        <v>7</v>
      </c>
      <c r="S19" s="127">
        <v>2.7995999999999999</v>
      </c>
      <c r="T19" s="126">
        <v>13</v>
      </c>
      <c r="U19" s="127">
        <v>32.568300000000001</v>
      </c>
      <c r="V19" s="126">
        <v>1</v>
      </c>
      <c r="W19" s="127">
        <v>7.0499999999999993E-2</v>
      </c>
      <c r="X19" s="126">
        <v>0</v>
      </c>
      <c r="Y19" s="127">
        <v>0</v>
      </c>
      <c r="Z19" s="126">
        <v>1696</v>
      </c>
      <c r="AA19" s="127">
        <v>327.09140000000002</v>
      </c>
      <c r="AB19" s="116">
        <v>273</v>
      </c>
      <c r="AC19" s="119">
        <v>5.8235000000000001</v>
      </c>
      <c r="AD19" s="116">
        <v>254</v>
      </c>
      <c r="AE19" s="119">
        <v>5.2542</v>
      </c>
      <c r="AG19" s="17">
        <f t="shared" si="0"/>
        <v>1696</v>
      </c>
    </row>
    <row r="20" spans="1:33" ht="15.75">
      <c r="A20" s="118"/>
      <c r="B20" s="129">
        <v>7</v>
      </c>
      <c r="C20" s="130" t="s">
        <v>20</v>
      </c>
      <c r="D20" s="126">
        <v>265</v>
      </c>
      <c r="E20" s="127">
        <v>54.2</v>
      </c>
      <c r="F20" s="126">
        <v>325</v>
      </c>
      <c r="G20" s="127">
        <v>32.11</v>
      </c>
      <c r="H20" s="126">
        <v>590</v>
      </c>
      <c r="I20" s="127">
        <v>86.31</v>
      </c>
      <c r="J20" s="126">
        <v>175</v>
      </c>
      <c r="K20" s="127">
        <v>141.72</v>
      </c>
      <c r="L20" s="126">
        <v>87</v>
      </c>
      <c r="M20" s="127">
        <v>80.430000000000007</v>
      </c>
      <c r="N20" s="126">
        <v>262</v>
      </c>
      <c r="O20" s="127">
        <v>222.15</v>
      </c>
      <c r="P20" s="126">
        <v>12</v>
      </c>
      <c r="Q20" s="127">
        <v>80.08</v>
      </c>
      <c r="R20" s="126">
        <v>5</v>
      </c>
      <c r="S20" s="127">
        <v>8.7200000000000006</v>
      </c>
      <c r="T20" s="126">
        <v>17</v>
      </c>
      <c r="U20" s="127">
        <v>88.8</v>
      </c>
      <c r="V20" s="126">
        <v>0</v>
      </c>
      <c r="W20" s="127">
        <v>0</v>
      </c>
      <c r="X20" s="126">
        <v>0</v>
      </c>
      <c r="Y20" s="127">
        <v>0</v>
      </c>
      <c r="Z20" s="126">
        <v>869</v>
      </c>
      <c r="AA20" s="127">
        <v>397.26</v>
      </c>
      <c r="AB20" s="116">
        <v>515</v>
      </c>
      <c r="AC20" s="119">
        <v>50.75</v>
      </c>
      <c r="AD20" s="116">
        <v>515</v>
      </c>
      <c r="AE20" s="119">
        <v>50.75</v>
      </c>
      <c r="AG20" s="17">
        <f t="shared" si="0"/>
        <v>869</v>
      </c>
    </row>
    <row r="21" spans="1:33" ht="15.75">
      <c r="A21" s="118"/>
      <c r="B21" s="129">
        <v>8</v>
      </c>
      <c r="C21" s="130" t="s">
        <v>21</v>
      </c>
      <c r="D21" s="126">
        <v>230</v>
      </c>
      <c r="E21" s="127">
        <v>19.7559</v>
      </c>
      <c r="F21" s="126">
        <v>1498</v>
      </c>
      <c r="G21" s="127">
        <v>88.961100000000002</v>
      </c>
      <c r="H21" s="126">
        <v>1728</v>
      </c>
      <c r="I21" s="127">
        <v>108.717</v>
      </c>
      <c r="J21" s="126">
        <v>113</v>
      </c>
      <c r="K21" s="127">
        <v>45.76</v>
      </c>
      <c r="L21" s="126">
        <v>247</v>
      </c>
      <c r="M21" s="127">
        <v>98.542000000000002</v>
      </c>
      <c r="N21" s="126">
        <v>360</v>
      </c>
      <c r="O21" s="127">
        <v>144.30199999999999</v>
      </c>
      <c r="P21" s="126">
        <v>37</v>
      </c>
      <c r="Q21" s="127">
        <v>53.147100000000002</v>
      </c>
      <c r="R21" s="126">
        <v>35</v>
      </c>
      <c r="S21" s="127">
        <v>54.900399999999998</v>
      </c>
      <c r="T21" s="126">
        <v>72</v>
      </c>
      <c r="U21" s="127">
        <v>108.0475</v>
      </c>
      <c r="V21" s="126">
        <v>0</v>
      </c>
      <c r="W21" s="127">
        <v>0</v>
      </c>
      <c r="X21" s="126">
        <v>0</v>
      </c>
      <c r="Y21" s="127">
        <v>0</v>
      </c>
      <c r="Z21" s="126">
        <v>2160</v>
      </c>
      <c r="AA21" s="127">
        <v>361.06650000000002</v>
      </c>
      <c r="AB21" s="116">
        <v>1488</v>
      </c>
      <c r="AC21" s="119">
        <v>30.993099999999998</v>
      </c>
      <c r="AD21" s="116">
        <v>1463</v>
      </c>
      <c r="AE21" s="119">
        <v>28.694299999999998</v>
      </c>
      <c r="AG21" s="17">
        <f t="shared" si="0"/>
        <v>2160</v>
      </c>
    </row>
    <row r="22" spans="1:33" ht="15.75">
      <c r="A22" s="118"/>
      <c r="B22" s="129">
        <v>9</v>
      </c>
      <c r="C22" s="130" t="s">
        <v>22</v>
      </c>
      <c r="D22" s="126">
        <v>482</v>
      </c>
      <c r="E22" s="127">
        <v>49.945599999999999</v>
      </c>
      <c r="F22" s="126">
        <v>3663</v>
      </c>
      <c r="G22" s="127">
        <v>233.36189999999999</v>
      </c>
      <c r="H22" s="126">
        <v>4145</v>
      </c>
      <c r="I22" s="127">
        <v>283.3075</v>
      </c>
      <c r="J22" s="126">
        <v>287</v>
      </c>
      <c r="K22" s="127">
        <v>313.99419999999998</v>
      </c>
      <c r="L22" s="126">
        <v>530</v>
      </c>
      <c r="M22" s="127">
        <v>216.16589999999999</v>
      </c>
      <c r="N22" s="126">
        <v>817</v>
      </c>
      <c r="O22" s="127">
        <v>530.16010000000006</v>
      </c>
      <c r="P22" s="126">
        <v>64</v>
      </c>
      <c r="Q22" s="127">
        <v>186.7671</v>
      </c>
      <c r="R22" s="126">
        <v>75</v>
      </c>
      <c r="S22" s="127">
        <v>178.31780000000001</v>
      </c>
      <c r="T22" s="126">
        <v>139</v>
      </c>
      <c r="U22" s="127">
        <v>365.0849</v>
      </c>
      <c r="V22" s="126">
        <v>3</v>
      </c>
      <c r="W22" s="127">
        <v>1.3028999999999999</v>
      </c>
      <c r="X22" s="126">
        <v>0</v>
      </c>
      <c r="Y22" s="127">
        <v>0</v>
      </c>
      <c r="Z22" s="126">
        <v>5104</v>
      </c>
      <c r="AA22" s="127">
        <v>1179.8553999999999</v>
      </c>
      <c r="AB22" s="116">
        <v>2034</v>
      </c>
      <c r="AC22" s="119">
        <v>19.9956</v>
      </c>
      <c r="AD22" s="116">
        <v>2034</v>
      </c>
      <c r="AE22" s="119">
        <v>19.9956</v>
      </c>
      <c r="AG22" s="17">
        <f t="shared" si="0"/>
        <v>5104</v>
      </c>
    </row>
    <row r="23" spans="1:33" ht="15.75">
      <c r="A23" s="118"/>
      <c r="B23" s="129">
        <v>10</v>
      </c>
      <c r="C23" s="130" t="s">
        <v>23</v>
      </c>
      <c r="D23" s="126">
        <v>313</v>
      </c>
      <c r="E23" s="127">
        <v>46.066200000000002</v>
      </c>
      <c r="F23" s="126">
        <v>1960</v>
      </c>
      <c r="G23" s="127">
        <v>184.185</v>
      </c>
      <c r="H23" s="126">
        <v>2273</v>
      </c>
      <c r="I23" s="127">
        <v>230.25120000000001</v>
      </c>
      <c r="J23" s="126">
        <v>104</v>
      </c>
      <c r="K23" s="127">
        <v>290.33999999999997</v>
      </c>
      <c r="L23" s="126">
        <v>281</v>
      </c>
      <c r="M23" s="127">
        <v>177.92679999999999</v>
      </c>
      <c r="N23" s="126">
        <v>385</v>
      </c>
      <c r="O23" s="127">
        <v>468.26679999999999</v>
      </c>
      <c r="P23" s="126">
        <v>21</v>
      </c>
      <c r="Q23" s="127">
        <v>74.709999999999994</v>
      </c>
      <c r="R23" s="126">
        <v>26</v>
      </c>
      <c r="S23" s="127">
        <v>38.49</v>
      </c>
      <c r="T23" s="126">
        <v>47</v>
      </c>
      <c r="U23" s="127">
        <v>113.2</v>
      </c>
      <c r="V23" s="126">
        <v>0</v>
      </c>
      <c r="W23" s="127">
        <v>0</v>
      </c>
      <c r="X23" s="126">
        <v>9</v>
      </c>
      <c r="Y23" s="127">
        <v>3.5499999999999997E-2</v>
      </c>
      <c r="Z23" s="126">
        <v>2714</v>
      </c>
      <c r="AA23" s="127">
        <v>811.75350000000003</v>
      </c>
      <c r="AB23" s="116">
        <v>2836</v>
      </c>
      <c r="AC23" s="119">
        <v>255.13210000000001</v>
      </c>
      <c r="AD23" s="116">
        <v>2836</v>
      </c>
      <c r="AE23" s="119">
        <v>255.13210000000001</v>
      </c>
      <c r="AG23" s="17">
        <f t="shared" si="0"/>
        <v>2714</v>
      </c>
    </row>
    <row r="24" spans="1:33" ht="15.75">
      <c r="A24" s="118"/>
      <c r="B24" s="129">
        <v>11</v>
      </c>
      <c r="C24" s="130" t="s">
        <v>24</v>
      </c>
      <c r="D24" s="126">
        <v>115</v>
      </c>
      <c r="E24" s="127">
        <v>3.1059999999999999</v>
      </c>
      <c r="F24" s="126">
        <v>441</v>
      </c>
      <c r="G24" s="127">
        <v>11.835000000000001</v>
      </c>
      <c r="H24" s="126">
        <v>556</v>
      </c>
      <c r="I24" s="127">
        <v>14.941000000000001</v>
      </c>
      <c r="J24" s="126">
        <v>467</v>
      </c>
      <c r="K24" s="127">
        <v>65.361000000000004</v>
      </c>
      <c r="L24" s="126">
        <v>356</v>
      </c>
      <c r="M24" s="127">
        <v>43.55</v>
      </c>
      <c r="N24" s="126">
        <v>823</v>
      </c>
      <c r="O24" s="127">
        <v>108.911</v>
      </c>
      <c r="P24" s="126">
        <v>21</v>
      </c>
      <c r="Q24" s="127">
        <v>93.71</v>
      </c>
      <c r="R24" s="126">
        <v>4</v>
      </c>
      <c r="S24" s="127">
        <v>2.3483999999999998</v>
      </c>
      <c r="T24" s="126">
        <v>25</v>
      </c>
      <c r="U24" s="127">
        <v>96.058400000000006</v>
      </c>
      <c r="V24" s="126">
        <v>0</v>
      </c>
      <c r="W24" s="127">
        <v>0</v>
      </c>
      <c r="X24" s="126">
        <v>0</v>
      </c>
      <c r="Y24" s="127">
        <v>0</v>
      </c>
      <c r="Z24" s="126">
        <v>1404</v>
      </c>
      <c r="AA24" s="127">
        <v>219.91040000000001</v>
      </c>
      <c r="AB24" s="116">
        <v>556</v>
      </c>
      <c r="AC24" s="119">
        <v>14.941000000000001</v>
      </c>
      <c r="AD24" s="116">
        <v>556</v>
      </c>
      <c r="AE24" s="119">
        <v>14.941000000000001</v>
      </c>
      <c r="AG24" s="17">
        <f t="shared" si="0"/>
        <v>1404</v>
      </c>
    </row>
    <row r="25" spans="1:33" ht="15.75">
      <c r="A25" s="118"/>
      <c r="B25" s="129">
        <v>12</v>
      </c>
      <c r="C25" s="130" t="s">
        <v>25</v>
      </c>
      <c r="D25" s="126">
        <v>267</v>
      </c>
      <c r="E25" s="127">
        <v>35.04</v>
      </c>
      <c r="F25" s="126">
        <v>2657</v>
      </c>
      <c r="G25" s="127">
        <v>250.2</v>
      </c>
      <c r="H25" s="126">
        <v>2924</v>
      </c>
      <c r="I25" s="127">
        <v>285.24</v>
      </c>
      <c r="J25" s="126">
        <v>146</v>
      </c>
      <c r="K25" s="127">
        <v>63.57</v>
      </c>
      <c r="L25" s="126">
        <v>256</v>
      </c>
      <c r="M25" s="127">
        <v>234.36</v>
      </c>
      <c r="N25" s="126">
        <v>402</v>
      </c>
      <c r="O25" s="127">
        <v>297.93</v>
      </c>
      <c r="P25" s="126">
        <v>68</v>
      </c>
      <c r="Q25" s="127">
        <v>57.28</v>
      </c>
      <c r="R25" s="126">
        <v>51</v>
      </c>
      <c r="S25" s="127">
        <v>216.47</v>
      </c>
      <c r="T25" s="126">
        <v>119</v>
      </c>
      <c r="U25" s="127">
        <v>273.75</v>
      </c>
      <c r="V25" s="126">
        <v>0</v>
      </c>
      <c r="W25" s="127">
        <v>0</v>
      </c>
      <c r="X25" s="126">
        <v>8</v>
      </c>
      <c r="Y25" s="127">
        <v>1.5326</v>
      </c>
      <c r="Z25" s="126">
        <v>3453</v>
      </c>
      <c r="AA25" s="127">
        <v>858.45259999999996</v>
      </c>
      <c r="AB25" s="116">
        <v>2651</v>
      </c>
      <c r="AC25" s="119">
        <v>91.68</v>
      </c>
      <c r="AD25" s="116">
        <v>2641</v>
      </c>
      <c r="AE25" s="119">
        <v>90.68</v>
      </c>
      <c r="AG25" s="17">
        <f t="shared" si="0"/>
        <v>3453</v>
      </c>
    </row>
    <row r="26" spans="1:33" ht="15.75">
      <c r="A26" s="118"/>
      <c r="B26" s="157" t="s">
        <v>26</v>
      </c>
      <c r="C26" s="279"/>
      <c r="D26" s="126">
        <v>3162</v>
      </c>
      <c r="E26" s="127">
        <v>429.7885</v>
      </c>
      <c r="F26" s="126">
        <v>16521</v>
      </c>
      <c r="G26" s="127">
        <v>1136.1802</v>
      </c>
      <c r="H26" s="126">
        <v>19683</v>
      </c>
      <c r="I26" s="127">
        <v>1565.9686999999999</v>
      </c>
      <c r="J26" s="126">
        <v>2071</v>
      </c>
      <c r="K26" s="127">
        <v>1634.4378999999999</v>
      </c>
      <c r="L26" s="126">
        <v>2649</v>
      </c>
      <c r="M26" s="127">
        <v>1070.0556999999999</v>
      </c>
      <c r="N26" s="126">
        <v>4720</v>
      </c>
      <c r="O26" s="127">
        <v>2704.4935999999998</v>
      </c>
      <c r="P26" s="126">
        <v>392</v>
      </c>
      <c r="Q26" s="127">
        <v>843.96519999999998</v>
      </c>
      <c r="R26" s="126">
        <v>273</v>
      </c>
      <c r="S26" s="127">
        <v>585.61440000000005</v>
      </c>
      <c r="T26" s="126">
        <v>665</v>
      </c>
      <c r="U26" s="127">
        <v>1429.5796</v>
      </c>
      <c r="V26" s="126">
        <v>282</v>
      </c>
      <c r="W26" s="127">
        <v>7.0896999999999997</v>
      </c>
      <c r="X26" s="126">
        <v>415</v>
      </c>
      <c r="Y26" s="127">
        <v>24.3431</v>
      </c>
      <c r="Z26" s="126">
        <v>25765</v>
      </c>
      <c r="AA26" s="127">
        <v>5731.4746999999998</v>
      </c>
      <c r="AB26" s="116">
        <v>12868</v>
      </c>
      <c r="AC26" s="119">
        <v>699.94510000000002</v>
      </c>
      <c r="AD26" s="116">
        <v>12766</v>
      </c>
      <c r="AE26" s="119">
        <v>670.0702</v>
      </c>
      <c r="AG26" s="17">
        <f t="shared" si="0"/>
        <v>25765</v>
      </c>
    </row>
    <row r="27" spans="1:33" ht="15.75">
      <c r="A27" s="118"/>
      <c r="B27" s="129">
        <v>13</v>
      </c>
      <c r="C27" s="130" t="s">
        <v>27</v>
      </c>
      <c r="D27" s="126">
        <v>103</v>
      </c>
      <c r="E27" s="127">
        <v>13.0306</v>
      </c>
      <c r="F27" s="126">
        <v>1277</v>
      </c>
      <c r="G27" s="127">
        <v>171.46539999999999</v>
      </c>
      <c r="H27" s="126">
        <v>1380</v>
      </c>
      <c r="I27" s="127">
        <v>184.49600000000001</v>
      </c>
      <c r="J27" s="126">
        <v>123</v>
      </c>
      <c r="K27" s="127">
        <v>23.948399999999999</v>
      </c>
      <c r="L27" s="126">
        <v>314</v>
      </c>
      <c r="M27" s="127">
        <v>82.407200000000003</v>
      </c>
      <c r="N27" s="126">
        <v>437</v>
      </c>
      <c r="O27" s="127">
        <v>106.3556</v>
      </c>
      <c r="P27" s="126">
        <v>20</v>
      </c>
      <c r="Q27" s="127">
        <v>24.573499999999999</v>
      </c>
      <c r="R27" s="126">
        <v>118</v>
      </c>
      <c r="S27" s="127">
        <v>65.301100000000005</v>
      </c>
      <c r="T27" s="126">
        <v>138</v>
      </c>
      <c r="U27" s="127">
        <v>89.874600000000001</v>
      </c>
      <c r="V27" s="126">
        <v>0</v>
      </c>
      <c r="W27" s="127">
        <v>0</v>
      </c>
      <c r="X27" s="126">
        <v>0</v>
      </c>
      <c r="Y27" s="127">
        <v>0</v>
      </c>
      <c r="Z27" s="126">
        <v>1955</v>
      </c>
      <c r="AA27" s="127">
        <v>380.72620000000001</v>
      </c>
      <c r="AB27" s="116">
        <v>0</v>
      </c>
      <c r="AC27" s="119">
        <v>0</v>
      </c>
      <c r="AD27" s="116">
        <v>0</v>
      </c>
      <c r="AE27" s="119">
        <v>0</v>
      </c>
      <c r="AG27" s="17">
        <f t="shared" si="0"/>
        <v>1955</v>
      </c>
    </row>
    <row r="28" spans="1:33" ht="15.75">
      <c r="A28" s="118"/>
      <c r="B28" s="129">
        <v>14</v>
      </c>
      <c r="C28" s="130" t="s">
        <v>28</v>
      </c>
      <c r="D28" s="126">
        <v>0</v>
      </c>
      <c r="E28" s="127">
        <v>0</v>
      </c>
      <c r="F28" s="126">
        <v>7</v>
      </c>
      <c r="G28" s="127">
        <v>0.4022</v>
      </c>
      <c r="H28" s="126">
        <v>7</v>
      </c>
      <c r="I28" s="127">
        <v>0.4022</v>
      </c>
      <c r="J28" s="126">
        <v>0</v>
      </c>
      <c r="K28" s="127">
        <v>0</v>
      </c>
      <c r="L28" s="126">
        <v>0</v>
      </c>
      <c r="M28" s="127">
        <v>0</v>
      </c>
      <c r="N28" s="126">
        <v>0</v>
      </c>
      <c r="O28" s="127">
        <v>0</v>
      </c>
      <c r="P28" s="126">
        <v>0</v>
      </c>
      <c r="Q28" s="127">
        <v>0</v>
      </c>
      <c r="R28" s="126">
        <v>0</v>
      </c>
      <c r="S28" s="127">
        <v>0</v>
      </c>
      <c r="T28" s="126">
        <v>0</v>
      </c>
      <c r="U28" s="127">
        <v>0</v>
      </c>
      <c r="V28" s="126">
        <v>0</v>
      </c>
      <c r="W28" s="127">
        <v>0</v>
      </c>
      <c r="X28" s="126">
        <v>0</v>
      </c>
      <c r="Y28" s="127">
        <v>0</v>
      </c>
      <c r="Z28" s="126">
        <v>7</v>
      </c>
      <c r="AA28" s="127">
        <v>0.4022</v>
      </c>
      <c r="AB28" s="116">
        <v>1</v>
      </c>
      <c r="AC28" s="119">
        <v>0.1</v>
      </c>
      <c r="AD28" s="116">
        <v>1</v>
      </c>
      <c r="AE28" s="119">
        <v>0.1</v>
      </c>
      <c r="AG28" s="17">
        <f t="shared" si="0"/>
        <v>7</v>
      </c>
    </row>
    <row r="29" spans="1:33" ht="15.75">
      <c r="A29" s="118"/>
      <c r="B29" s="129">
        <v>15</v>
      </c>
      <c r="C29" s="130" t="s">
        <v>29</v>
      </c>
      <c r="D29" s="126">
        <v>1</v>
      </c>
      <c r="E29" s="127">
        <v>0.28570000000000001</v>
      </c>
      <c r="F29" s="126">
        <v>26</v>
      </c>
      <c r="G29" s="127">
        <v>4.7366999999999999</v>
      </c>
      <c r="H29" s="126">
        <v>27</v>
      </c>
      <c r="I29" s="127">
        <v>5.0224000000000002</v>
      </c>
      <c r="J29" s="126">
        <v>3</v>
      </c>
      <c r="K29" s="127">
        <v>1.0279</v>
      </c>
      <c r="L29" s="126">
        <v>5</v>
      </c>
      <c r="M29" s="127">
        <v>1.2606999999999999</v>
      </c>
      <c r="N29" s="126">
        <v>8</v>
      </c>
      <c r="O29" s="127">
        <v>2.2886000000000002</v>
      </c>
      <c r="P29" s="126">
        <v>0</v>
      </c>
      <c r="Q29" s="127">
        <v>0</v>
      </c>
      <c r="R29" s="126">
        <v>1</v>
      </c>
      <c r="S29" s="127">
        <v>3.7538</v>
      </c>
      <c r="T29" s="126">
        <v>1</v>
      </c>
      <c r="U29" s="127">
        <v>3.7538</v>
      </c>
      <c r="V29" s="126">
        <v>0</v>
      </c>
      <c r="W29" s="127">
        <v>0</v>
      </c>
      <c r="X29" s="126">
        <v>0</v>
      </c>
      <c r="Y29" s="127">
        <v>0</v>
      </c>
      <c r="Z29" s="126">
        <v>36</v>
      </c>
      <c r="AA29" s="127">
        <v>11.0648</v>
      </c>
      <c r="AB29" s="116">
        <v>0</v>
      </c>
      <c r="AC29" s="119">
        <v>0</v>
      </c>
      <c r="AD29" s="116">
        <v>0</v>
      </c>
      <c r="AE29" s="119">
        <v>0</v>
      </c>
      <c r="AG29" s="17">
        <f t="shared" si="0"/>
        <v>36</v>
      </c>
    </row>
    <row r="30" spans="1:33" ht="15.75">
      <c r="A30" s="118"/>
      <c r="B30" s="129">
        <v>16</v>
      </c>
      <c r="C30" s="130" t="s">
        <v>30</v>
      </c>
      <c r="D30" s="126">
        <v>3</v>
      </c>
      <c r="E30" s="127">
        <v>1.2699999999999999E-2</v>
      </c>
      <c r="F30" s="126">
        <v>11</v>
      </c>
      <c r="G30" s="127">
        <v>8.14E-2</v>
      </c>
      <c r="H30" s="126">
        <v>14</v>
      </c>
      <c r="I30" s="127">
        <v>9.4100000000000003E-2</v>
      </c>
      <c r="J30" s="126">
        <v>2</v>
      </c>
      <c r="K30" s="127">
        <v>6.8999999999999999E-3</v>
      </c>
      <c r="L30" s="126">
        <v>3</v>
      </c>
      <c r="M30" s="127">
        <v>1.12E-2</v>
      </c>
      <c r="N30" s="126">
        <v>5</v>
      </c>
      <c r="O30" s="127">
        <v>1.8100000000000002E-2</v>
      </c>
      <c r="P30" s="126">
        <v>0</v>
      </c>
      <c r="Q30" s="127">
        <v>0</v>
      </c>
      <c r="R30" s="126">
        <v>1</v>
      </c>
      <c r="S30" s="127">
        <v>2.8E-3</v>
      </c>
      <c r="T30" s="126">
        <v>1</v>
      </c>
      <c r="U30" s="127">
        <v>2.8E-3</v>
      </c>
      <c r="V30" s="126">
        <v>0</v>
      </c>
      <c r="W30" s="127">
        <v>0</v>
      </c>
      <c r="X30" s="126">
        <v>0</v>
      </c>
      <c r="Y30" s="127">
        <v>0</v>
      </c>
      <c r="Z30" s="126">
        <v>20</v>
      </c>
      <c r="AA30" s="127">
        <v>0.115</v>
      </c>
      <c r="AB30" s="116">
        <v>0</v>
      </c>
      <c r="AC30" s="119">
        <v>0</v>
      </c>
      <c r="AD30" s="116">
        <v>0</v>
      </c>
      <c r="AE30" s="119">
        <v>0</v>
      </c>
      <c r="AG30" s="17">
        <f t="shared" si="0"/>
        <v>20</v>
      </c>
    </row>
    <row r="31" spans="1:33" ht="15.75">
      <c r="A31" s="118"/>
      <c r="B31" s="129">
        <v>17</v>
      </c>
      <c r="C31" s="130" t="s">
        <v>31</v>
      </c>
      <c r="D31" s="126">
        <v>0</v>
      </c>
      <c r="E31" s="127">
        <v>0</v>
      </c>
      <c r="F31" s="126">
        <v>0</v>
      </c>
      <c r="G31" s="127">
        <v>0</v>
      </c>
      <c r="H31" s="126">
        <v>0</v>
      </c>
      <c r="I31" s="127">
        <v>0</v>
      </c>
      <c r="J31" s="126">
        <v>0</v>
      </c>
      <c r="K31" s="127">
        <v>0</v>
      </c>
      <c r="L31" s="126">
        <v>0</v>
      </c>
      <c r="M31" s="127">
        <v>0</v>
      </c>
      <c r="N31" s="126">
        <v>0</v>
      </c>
      <c r="O31" s="127">
        <v>0</v>
      </c>
      <c r="P31" s="126">
        <v>0</v>
      </c>
      <c r="Q31" s="127">
        <v>0</v>
      </c>
      <c r="R31" s="126">
        <v>0</v>
      </c>
      <c r="S31" s="127">
        <v>0</v>
      </c>
      <c r="T31" s="126">
        <v>0</v>
      </c>
      <c r="U31" s="127">
        <v>0</v>
      </c>
      <c r="V31" s="126">
        <v>0</v>
      </c>
      <c r="W31" s="127">
        <v>0</v>
      </c>
      <c r="X31" s="126">
        <v>0</v>
      </c>
      <c r="Y31" s="127">
        <v>0</v>
      </c>
      <c r="Z31" s="126">
        <v>0</v>
      </c>
      <c r="AA31" s="127">
        <v>0</v>
      </c>
      <c r="AB31" s="116">
        <v>0</v>
      </c>
      <c r="AC31" s="119">
        <v>0</v>
      </c>
      <c r="AD31" s="116">
        <v>0</v>
      </c>
      <c r="AE31" s="119">
        <v>0</v>
      </c>
      <c r="AG31" s="17">
        <f t="shared" si="0"/>
        <v>0</v>
      </c>
    </row>
    <row r="32" spans="1:33" ht="15.75">
      <c r="A32" s="118"/>
      <c r="B32" s="129">
        <v>18</v>
      </c>
      <c r="C32" s="130" t="s">
        <v>32</v>
      </c>
      <c r="D32" s="126">
        <v>6</v>
      </c>
      <c r="E32" s="127">
        <v>5.3860999999999999</v>
      </c>
      <c r="F32" s="126">
        <v>4</v>
      </c>
      <c r="G32" s="127">
        <v>22.714300000000001</v>
      </c>
      <c r="H32" s="126">
        <v>10</v>
      </c>
      <c r="I32" s="127">
        <v>28.1004</v>
      </c>
      <c r="J32" s="126">
        <v>2</v>
      </c>
      <c r="K32" s="127">
        <v>4.6302000000000003</v>
      </c>
      <c r="L32" s="126">
        <v>7</v>
      </c>
      <c r="M32" s="127">
        <v>6.0058999999999996</v>
      </c>
      <c r="N32" s="126">
        <v>9</v>
      </c>
      <c r="O32" s="127">
        <v>10.636100000000001</v>
      </c>
      <c r="P32" s="126">
        <v>2</v>
      </c>
      <c r="Q32" s="127">
        <v>4.9218999999999999</v>
      </c>
      <c r="R32" s="126">
        <v>0</v>
      </c>
      <c r="S32" s="127">
        <v>0</v>
      </c>
      <c r="T32" s="126">
        <v>2</v>
      </c>
      <c r="U32" s="127">
        <v>4.9218999999999999</v>
      </c>
      <c r="V32" s="126">
        <v>0</v>
      </c>
      <c r="W32" s="127">
        <v>0</v>
      </c>
      <c r="X32" s="126">
        <v>0</v>
      </c>
      <c r="Y32" s="127">
        <v>0</v>
      </c>
      <c r="Z32" s="126">
        <v>21</v>
      </c>
      <c r="AA32" s="127">
        <v>43.6584</v>
      </c>
      <c r="AB32" s="116">
        <v>0</v>
      </c>
      <c r="AC32" s="119">
        <v>0</v>
      </c>
      <c r="AD32" s="116">
        <v>0</v>
      </c>
      <c r="AE32" s="119">
        <v>0</v>
      </c>
      <c r="AG32" s="17">
        <f t="shared" si="0"/>
        <v>21</v>
      </c>
    </row>
    <row r="33" spans="1:33" ht="15.75">
      <c r="A33" s="118"/>
      <c r="B33" s="129">
        <v>19</v>
      </c>
      <c r="C33" s="130" t="s">
        <v>33</v>
      </c>
      <c r="D33" s="126">
        <v>128</v>
      </c>
      <c r="E33" s="127">
        <v>40.35</v>
      </c>
      <c r="F33" s="126">
        <v>2823</v>
      </c>
      <c r="G33" s="127">
        <v>71.320400000000006</v>
      </c>
      <c r="H33" s="126">
        <v>2951</v>
      </c>
      <c r="I33" s="127">
        <v>111.6704</v>
      </c>
      <c r="J33" s="126">
        <v>125</v>
      </c>
      <c r="K33" s="127">
        <v>123.23</v>
      </c>
      <c r="L33" s="126">
        <v>445</v>
      </c>
      <c r="M33" s="127">
        <v>139.32380000000001</v>
      </c>
      <c r="N33" s="126">
        <v>570</v>
      </c>
      <c r="O33" s="127">
        <v>262.55380000000002</v>
      </c>
      <c r="P33" s="126">
        <v>79</v>
      </c>
      <c r="Q33" s="127">
        <v>201.6096</v>
      </c>
      <c r="R33" s="126">
        <v>289</v>
      </c>
      <c r="S33" s="127">
        <v>84.978200000000001</v>
      </c>
      <c r="T33" s="126">
        <v>368</v>
      </c>
      <c r="U33" s="127">
        <v>286.58780000000002</v>
      </c>
      <c r="V33" s="126">
        <v>0</v>
      </c>
      <c r="W33" s="127">
        <v>0</v>
      </c>
      <c r="X33" s="126">
        <v>0</v>
      </c>
      <c r="Y33" s="127">
        <v>0</v>
      </c>
      <c r="Z33" s="126">
        <v>3889</v>
      </c>
      <c r="AA33" s="127">
        <v>660.81200000000001</v>
      </c>
      <c r="AB33" s="116">
        <v>2877</v>
      </c>
      <c r="AC33" s="119">
        <v>16.1523</v>
      </c>
      <c r="AD33" s="116">
        <v>2870</v>
      </c>
      <c r="AE33" s="119">
        <v>15.9581</v>
      </c>
      <c r="AG33" s="17">
        <f t="shared" si="0"/>
        <v>3889</v>
      </c>
    </row>
    <row r="34" spans="1:33" ht="15.75">
      <c r="A34" s="118"/>
      <c r="B34" s="129">
        <v>20</v>
      </c>
      <c r="C34" s="130" t="s">
        <v>34</v>
      </c>
      <c r="D34" s="126">
        <v>117</v>
      </c>
      <c r="E34" s="127">
        <v>38.749400000000001</v>
      </c>
      <c r="F34" s="126">
        <v>1787</v>
      </c>
      <c r="G34" s="127">
        <v>231.0204</v>
      </c>
      <c r="H34" s="126">
        <v>1904</v>
      </c>
      <c r="I34" s="127">
        <v>269.76979999999998</v>
      </c>
      <c r="J34" s="126">
        <v>154</v>
      </c>
      <c r="K34" s="127">
        <v>81.8001</v>
      </c>
      <c r="L34" s="126">
        <v>1242</v>
      </c>
      <c r="M34" s="127">
        <v>320.20119999999997</v>
      </c>
      <c r="N34" s="126">
        <v>1396</v>
      </c>
      <c r="O34" s="127">
        <v>402.00130000000001</v>
      </c>
      <c r="P34" s="126">
        <v>15</v>
      </c>
      <c r="Q34" s="127">
        <v>47.358199999999997</v>
      </c>
      <c r="R34" s="126">
        <v>211</v>
      </c>
      <c r="S34" s="127">
        <v>96.302300000000002</v>
      </c>
      <c r="T34" s="126">
        <v>226</v>
      </c>
      <c r="U34" s="127">
        <v>143.66050000000001</v>
      </c>
      <c r="V34" s="126">
        <v>0</v>
      </c>
      <c r="W34" s="127">
        <v>0</v>
      </c>
      <c r="X34" s="126">
        <v>0</v>
      </c>
      <c r="Y34" s="127">
        <v>0</v>
      </c>
      <c r="Z34" s="126">
        <v>3526</v>
      </c>
      <c r="AA34" s="127">
        <v>815.4316</v>
      </c>
      <c r="AB34" s="116">
        <v>14</v>
      </c>
      <c r="AC34" s="119">
        <v>0.84</v>
      </c>
      <c r="AD34" s="116">
        <v>14</v>
      </c>
      <c r="AE34" s="119">
        <v>0.84</v>
      </c>
      <c r="AG34" s="17">
        <f t="shared" si="0"/>
        <v>3526</v>
      </c>
    </row>
    <row r="35" spans="1:33" ht="15.75">
      <c r="A35" s="118"/>
      <c r="B35" s="129">
        <v>21</v>
      </c>
      <c r="C35" s="130" t="s">
        <v>35</v>
      </c>
      <c r="D35" s="126">
        <v>138</v>
      </c>
      <c r="E35" s="127">
        <v>8.8000000000000007</v>
      </c>
      <c r="F35" s="126">
        <v>408</v>
      </c>
      <c r="G35" s="127">
        <v>48.12</v>
      </c>
      <c r="H35" s="126">
        <v>546</v>
      </c>
      <c r="I35" s="127">
        <v>56.92</v>
      </c>
      <c r="J35" s="126">
        <v>47</v>
      </c>
      <c r="K35" s="127">
        <v>10.199999999999999</v>
      </c>
      <c r="L35" s="126">
        <v>23</v>
      </c>
      <c r="M35" s="127">
        <v>7.23</v>
      </c>
      <c r="N35" s="126">
        <v>70</v>
      </c>
      <c r="O35" s="127">
        <v>17.43</v>
      </c>
      <c r="P35" s="126">
        <v>4</v>
      </c>
      <c r="Q35" s="127">
        <v>3.86</v>
      </c>
      <c r="R35" s="126">
        <v>7</v>
      </c>
      <c r="S35" s="127">
        <v>7.25</v>
      </c>
      <c r="T35" s="126">
        <v>11</v>
      </c>
      <c r="U35" s="127">
        <v>11.11</v>
      </c>
      <c r="V35" s="126">
        <v>0</v>
      </c>
      <c r="W35" s="127">
        <v>0</v>
      </c>
      <c r="X35" s="126">
        <v>0</v>
      </c>
      <c r="Y35" s="127">
        <v>0</v>
      </c>
      <c r="Z35" s="126">
        <v>627</v>
      </c>
      <c r="AA35" s="127">
        <v>85.46</v>
      </c>
      <c r="AB35" s="116">
        <v>99</v>
      </c>
      <c r="AC35" s="119">
        <v>1.71</v>
      </c>
      <c r="AD35" s="116">
        <v>99</v>
      </c>
      <c r="AE35" s="119">
        <v>1.71</v>
      </c>
      <c r="AG35" s="17">
        <f t="shared" si="0"/>
        <v>627</v>
      </c>
    </row>
    <row r="36" spans="1:33" ht="15.75">
      <c r="A36" s="118"/>
      <c r="B36" s="129">
        <v>22</v>
      </c>
      <c r="C36" s="130" t="s">
        <v>36</v>
      </c>
      <c r="D36" s="126">
        <v>72</v>
      </c>
      <c r="E36" s="127">
        <v>30.616299999999999</v>
      </c>
      <c r="F36" s="126">
        <v>284</v>
      </c>
      <c r="G36" s="127">
        <v>39.054699999999997</v>
      </c>
      <c r="H36" s="126">
        <v>356</v>
      </c>
      <c r="I36" s="127">
        <v>69.671000000000006</v>
      </c>
      <c r="J36" s="126">
        <v>57</v>
      </c>
      <c r="K36" s="127">
        <v>43.8583</v>
      </c>
      <c r="L36" s="126">
        <v>606</v>
      </c>
      <c r="M36" s="127">
        <v>61.788600000000002</v>
      </c>
      <c r="N36" s="126">
        <v>663</v>
      </c>
      <c r="O36" s="127">
        <v>105.6469</v>
      </c>
      <c r="P36" s="126">
        <v>7</v>
      </c>
      <c r="Q36" s="127">
        <v>12.6821</v>
      </c>
      <c r="R36" s="126">
        <v>7</v>
      </c>
      <c r="S36" s="127">
        <v>13.0411</v>
      </c>
      <c r="T36" s="126">
        <v>14</v>
      </c>
      <c r="U36" s="127">
        <v>25.723199999999999</v>
      </c>
      <c r="V36" s="126">
        <v>0</v>
      </c>
      <c r="W36" s="127">
        <v>0</v>
      </c>
      <c r="X36" s="126">
        <v>0</v>
      </c>
      <c r="Y36" s="127">
        <v>0</v>
      </c>
      <c r="Z36" s="126">
        <v>1033</v>
      </c>
      <c r="AA36" s="127">
        <v>201.0411</v>
      </c>
      <c r="AB36" s="116">
        <v>0</v>
      </c>
      <c r="AC36" s="119">
        <v>0</v>
      </c>
      <c r="AD36" s="116">
        <v>0</v>
      </c>
      <c r="AE36" s="119">
        <v>0</v>
      </c>
      <c r="AG36" s="17">
        <f t="shared" si="0"/>
        <v>1033</v>
      </c>
    </row>
    <row r="37" spans="1:33" ht="15.75">
      <c r="A37" s="118"/>
      <c r="B37" s="129">
        <v>23</v>
      </c>
      <c r="C37" s="130" t="s">
        <v>37</v>
      </c>
      <c r="D37" s="126">
        <v>31</v>
      </c>
      <c r="E37" s="127">
        <v>17.670000000000002</v>
      </c>
      <c r="F37" s="126">
        <v>155</v>
      </c>
      <c r="G37" s="127">
        <v>57.92</v>
      </c>
      <c r="H37" s="126">
        <v>186</v>
      </c>
      <c r="I37" s="127">
        <v>75.59</v>
      </c>
      <c r="J37" s="126">
        <v>42</v>
      </c>
      <c r="K37" s="127">
        <v>26.41</v>
      </c>
      <c r="L37" s="126">
        <v>114</v>
      </c>
      <c r="M37" s="127">
        <v>88.48</v>
      </c>
      <c r="N37" s="126">
        <v>156</v>
      </c>
      <c r="O37" s="127">
        <v>114.89</v>
      </c>
      <c r="P37" s="126">
        <v>14</v>
      </c>
      <c r="Q37" s="127">
        <v>12.92</v>
      </c>
      <c r="R37" s="126">
        <v>20</v>
      </c>
      <c r="S37" s="127">
        <v>18.41</v>
      </c>
      <c r="T37" s="126">
        <v>34</v>
      </c>
      <c r="U37" s="127">
        <v>31.33</v>
      </c>
      <c r="V37" s="126">
        <v>0</v>
      </c>
      <c r="W37" s="127">
        <v>0</v>
      </c>
      <c r="X37" s="126">
        <v>0</v>
      </c>
      <c r="Y37" s="127">
        <v>0</v>
      </c>
      <c r="Z37" s="126">
        <v>376</v>
      </c>
      <c r="AA37" s="127">
        <v>221.81</v>
      </c>
      <c r="AB37" s="116">
        <v>0</v>
      </c>
      <c r="AC37" s="119">
        <v>0</v>
      </c>
      <c r="AD37" s="116">
        <v>0</v>
      </c>
      <c r="AE37" s="119">
        <v>0</v>
      </c>
      <c r="AG37" s="17">
        <f t="shared" si="0"/>
        <v>376</v>
      </c>
    </row>
    <row r="38" spans="1:33" ht="15.75">
      <c r="A38" s="118"/>
      <c r="B38" s="129">
        <v>24</v>
      </c>
      <c r="C38" s="130" t="s">
        <v>38</v>
      </c>
      <c r="D38" s="126">
        <v>0</v>
      </c>
      <c r="E38" s="127">
        <v>0</v>
      </c>
      <c r="F38" s="126">
        <v>5</v>
      </c>
      <c r="G38" s="127">
        <v>0.2177</v>
      </c>
      <c r="H38" s="126">
        <v>5</v>
      </c>
      <c r="I38" s="127">
        <v>0.2177</v>
      </c>
      <c r="J38" s="126">
        <v>3</v>
      </c>
      <c r="K38" s="127">
        <v>1.8529</v>
      </c>
      <c r="L38" s="126">
        <v>13</v>
      </c>
      <c r="M38" s="127">
        <v>3.7399</v>
      </c>
      <c r="N38" s="126">
        <v>16</v>
      </c>
      <c r="O38" s="127">
        <v>5.5928000000000004</v>
      </c>
      <c r="P38" s="126">
        <v>0</v>
      </c>
      <c r="Q38" s="127">
        <v>0</v>
      </c>
      <c r="R38" s="126">
        <v>0</v>
      </c>
      <c r="S38" s="127">
        <v>0</v>
      </c>
      <c r="T38" s="126">
        <v>0</v>
      </c>
      <c r="U38" s="127">
        <v>0</v>
      </c>
      <c r="V38" s="126">
        <v>0</v>
      </c>
      <c r="W38" s="127">
        <v>0</v>
      </c>
      <c r="X38" s="126">
        <v>0</v>
      </c>
      <c r="Y38" s="127">
        <v>0</v>
      </c>
      <c r="Z38" s="126">
        <v>21</v>
      </c>
      <c r="AA38" s="127">
        <v>5.8105000000000002</v>
      </c>
      <c r="AB38" s="116">
        <v>0</v>
      </c>
      <c r="AC38" s="119">
        <v>0</v>
      </c>
      <c r="AD38" s="116">
        <v>0</v>
      </c>
      <c r="AE38" s="119">
        <v>0</v>
      </c>
      <c r="AG38" s="17">
        <f t="shared" si="0"/>
        <v>21</v>
      </c>
    </row>
    <row r="39" spans="1:33" ht="15.75">
      <c r="A39" s="118"/>
      <c r="B39" s="129">
        <v>25</v>
      </c>
      <c r="C39" s="130" t="s">
        <v>39</v>
      </c>
      <c r="D39" s="126">
        <v>10</v>
      </c>
      <c r="E39" s="127">
        <v>3.54</v>
      </c>
      <c r="F39" s="126">
        <v>48</v>
      </c>
      <c r="G39" s="127">
        <v>5.67</v>
      </c>
      <c r="H39" s="126">
        <v>58</v>
      </c>
      <c r="I39" s="127">
        <v>9.2100000000000009</v>
      </c>
      <c r="J39" s="126">
        <v>12</v>
      </c>
      <c r="K39" s="127">
        <v>0.46</v>
      </c>
      <c r="L39" s="126">
        <v>13</v>
      </c>
      <c r="M39" s="127">
        <v>5.6798000000000002</v>
      </c>
      <c r="N39" s="126">
        <v>25</v>
      </c>
      <c r="O39" s="127">
        <v>6.1398000000000001</v>
      </c>
      <c r="P39" s="126">
        <v>19</v>
      </c>
      <c r="Q39" s="127">
        <v>3.0375000000000001</v>
      </c>
      <c r="R39" s="126">
        <v>0</v>
      </c>
      <c r="S39" s="127">
        <v>0</v>
      </c>
      <c r="T39" s="126">
        <v>19</v>
      </c>
      <c r="U39" s="127">
        <v>3.0375000000000001</v>
      </c>
      <c r="V39" s="126">
        <v>0</v>
      </c>
      <c r="W39" s="127">
        <v>0</v>
      </c>
      <c r="X39" s="126">
        <v>26</v>
      </c>
      <c r="Y39" s="127">
        <v>40.709400000000002</v>
      </c>
      <c r="Z39" s="126">
        <v>128</v>
      </c>
      <c r="AA39" s="127">
        <v>59.096699999999998</v>
      </c>
      <c r="AB39" s="116">
        <v>0</v>
      </c>
      <c r="AC39" s="119">
        <v>0</v>
      </c>
      <c r="AD39" s="116">
        <v>0</v>
      </c>
      <c r="AE39" s="119">
        <v>0</v>
      </c>
      <c r="AG39" s="17">
        <f t="shared" si="0"/>
        <v>128</v>
      </c>
    </row>
    <row r="40" spans="1:33" ht="15.75">
      <c r="A40" s="118"/>
      <c r="B40" s="129">
        <v>26</v>
      </c>
      <c r="C40" s="130" t="s">
        <v>40</v>
      </c>
      <c r="D40" s="126">
        <v>9</v>
      </c>
      <c r="E40" s="127">
        <v>11.573399999999999</v>
      </c>
      <c r="F40" s="126">
        <v>2</v>
      </c>
      <c r="G40" s="127">
        <v>5.5399999999999998E-2</v>
      </c>
      <c r="H40" s="126">
        <v>11</v>
      </c>
      <c r="I40" s="127">
        <v>11.6288</v>
      </c>
      <c r="J40" s="126">
        <v>0</v>
      </c>
      <c r="K40" s="127">
        <v>0</v>
      </c>
      <c r="L40" s="126">
        <v>0</v>
      </c>
      <c r="M40" s="127">
        <v>0</v>
      </c>
      <c r="N40" s="126">
        <v>0</v>
      </c>
      <c r="O40" s="127">
        <v>0</v>
      </c>
      <c r="P40" s="126">
        <v>0</v>
      </c>
      <c r="Q40" s="127">
        <v>0</v>
      </c>
      <c r="R40" s="126">
        <v>0</v>
      </c>
      <c r="S40" s="127">
        <v>0</v>
      </c>
      <c r="T40" s="126">
        <v>0</v>
      </c>
      <c r="U40" s="127">
        <v>0</v>
      </c>
      <c r="V40" s="126">
        <v>0</v>
      </c>
      <c r="W40" s="127">
        <v>0</v>
      </c>
      <c r="X40" s="126">
        <v>1</v>
      </c>
      <c r="Y40" s="127">
        <v>35.046500000000002</v>
      </c>
      <c r="Z40" s="126">
        <v>12</v>
      </c>
      <c r="AA40" s="127">
        <v>46.6753</v>
      </c>
      <c r="AB40" s="116">
        <v>0</v>
      </c>
      <c r="AC40" s="119">
        <v>0</v>
      </c>
      <c r="AD40" s="116">
        <v>0</v>
      </c>
      <c r="AE40" s="119">
        <v>0</v>
      </c>
      <c r="AG40" s="17">
        <f t="shared" si="0"/>
        <v>12</v>
      </c>
    </row>
    <row r="41" spans="1:33" ht="15.75">
      <c r="A41" s="118"/>
      <c r="B41" s="129">
        <v>27</v>
      </c>
      <c r="C41" s="130" t="s">
        <v>41</v>
      </c>
      <c r="D41" s="126">
        <v>88</v>
      </c>
      <c r="E41" s="127">
        <v>17.420000000000002</v>
      </c>
      <c r="F41" s="126">
        <v>1295</v>
      </c>
      <c r="G41" s="127">
        <v>162.87</v>
      </c>
      <c r="H41" s="126">
        <v>1383</v>
      </c>
      <c r="I41" s="127">
        <v>180.29</v>
      </c>
      <c r="J41" s="126">
        <v>180</v>
      </c>
      <c r="K41" s="127">
        <v>86.23</v>
      </c>
      <c r="L41" s="126">
        <v>1187</v>
      </c>
      <c r="M41" s="127">
        <v>234.95</v>
      </c>
      <c r="N41" s="126">
        <v>1367</v>
      </c>
      <c r="O41" s="127">
        <v>321.18</v>
      </c>
      <c r="P41" s="126">
        <v>38</v>
      </c>
      <c r="Q41" s="127">
        <v>56.62</v>
      </c>
      <c r="R41" s="126">
        <v>193</v>
      </c>
      <c r="S41" s="127">
        <v>68.02</v>
      </c>
      <c r="T41" s="126">
        <v>231</v>
      </c>
      <c r="U41" s="127">
        <v>124.64</v>
      </c>
      <c r="V41" s="126">
        <v>0</v>
      </c>
      <c r="W41" s="127">
        <v>0</v>
      </c>
      <c r="X41" s="126">
        <v>0</v>
      </c>
      <c r="Y41" s="127">
        <v>0</v>
      </c>
      <c r="Z41" s="126">
        <v>2981</v>
      </c>
      <c r="AA41" s="127">
        <v>626.11</v>
      </c>
      <c r="AB41" s="116">
        <v>0</v>
      </c>
      <c r="AC41" s="119">
        <v>0</v>
      </c>
      <c r="AD41" s="116">
        <v>0</v>
      </c>
      <c r="AE41" s="119">
        <v>0</v>
      </c>
      <c r="AG41" s="17">
        <f t="shared" si="0"/>
        <v>2981</v>
      </c>
    </row>
    <row r="42" spans="1:33" ht="15.75">
      <c r="A42" s="118"/>
      <c r="B42" s="129">
        <v>28</v>
      </c>
      <c r="C42" s="130" t="s">
        <v>42</v>
      </c>
      <c r="D42" s="126">
        <v>152</v>
      </c>
      <c r="E42" s="127">
        <v>27.61</v>
      </c>
      <c r="F42" s="126">
        <v>4729</v>
      </c>
      <c r="G42" s="127">
        <v>109.86</v>
      </c>
      <c r="H42" s="126">
        <v>4881</v>
      </c>
      <c r="I42" s="127">
        <v>137.47</v>
      </c>
      <c r="J42" s="126">
        <v>99</v>
      </c>
      <c r="K42" s="127">
        <v>38.880000000000003</v>
      </c>
      <c r="L42" s="126">
        <v>147</v>
      </c>
      <c r="M42" s="127">
        <v>44.15</v>
      </c>
      <c r="N42" s="126">
        <v>246</v>
      </c>
      <c r="O42" s="127">
        <v>83.03</v>
      </c>
      <c r="P42" s="126">
        <v>10</v>
      </c>
      <c r="Q42" s="127">
        <v>13.5</v>
      </c>
      <c r="R42" s="126">
        <v>13</v>
      </c>
      <c r="S42" s="127">
        <v>8.2799999999999994</v>
      </c>
      <c r="T42" s="126">
        <v>23</v>
      </c>
      <c r="U42" s="127">
        <v>21.78</v>
      </c>
      <c r="V42" s="126">
        <v>0</v>
      </c>
      <c r="W42" s="127">
        <v>0</v>
      </c>
      <c r="X42" s="126">
        <v>0</v>
      </c>
      <c r="Y42" s="127">
        <v>0</v>
      </c>
      <c r="Z42" s="126">
        <v>5150</v>
      </c>
      <c r="AA42" s="127">
        <v>242.28</v>
      </c>
      <c r="AB42" s="116">
        <v>1681</v>
      </c>
      <c r="AC42" s="119">
        <v>33.89</v>
      </c>
      <c r="AD42" s="116">
        <v>1681</v>
      </c>
      <c r="AE42" s="119">
        <v>33.89</v>
      </c>
      <c r="AG42" s="17">
        <f t="shared" si="0"/>
        <v>5150</v>
      </c>
    </row>
    <row r="43" spans="1:33" ht="15.75">
      <c r="A43" s="118"/>
      <c r="B43" s="129">
        <v>29</v>
      </c>
      <c r="C43" s="130" t="s">
        <v>43</v>
      </c>
      <c r="D43" s="126">
        <v>0</v>
      </c>
      <c r="E43" s="127">
        <v>0</v>
      </c>
      <c r="F43" s="126">
        <v>7</v>
      </c>
      <c r="G43" s="127">
        <v>2.11</v>
      </c>
      <c r="H43" s="126">
        <v>7</v>
      </c>
      <c r="I43" s="127">
        <v>2.11</v>
      </c>
      <c r="J43" s="126">
        <v>0</v>
      </c>
      <c r="K43" s="127">
        <v>0</v>
      </c>
      <c r="L43" s="126">
        <v>14</v>
      </c>
      <c r="M43" s="127">
        <v>1.74</v>
      </c>
      <c r="N43" s="126">
        <v>14</v>
      </c>
      <c r="O43" s="127">
        <v>1.74</v>
      </c>
      <c r="P43" s="126">
        <v>0</v>
      </c>
      <c r="Q43" s="127">
        <v>0</v>
      </c>
      <c r="R43" s="126">
        <v>7</v>
      </c>
      <c r="S43" s="127">
        <v>18.649999999999999</v>
      </c>
      <c r="T43" s="126">
        <v>7</v>
      </c>
      <c r="U43" s="127">
        <v>18.649999999999999</v>
      </c>
      <c r="V43" s="126">
        <v>0</v>
      </c>
      <c r="W43" s="127">
        <v>0</v>
      </c>
      <c r="X43" s="126">
        <v>0</v>
      </c>
      <c r="Y43" s="127">
        <v>0</v>
      </c>
      <c r="Z43" s="126">
        <v>28</v>
      </c>
      <c r="AA43" s="127">
        <v>22.5</v>
      </c>
      <c r="AB43" s="116">
        <v>14</v>
      </c>
      <c r="AC43" s="119">
        <v>0.4783</v>
      </c>
      <c r="AD43" s="116">
        <v>4</v>
      </c>
      <c r="AE43" s="119">
        <v>0.42</v>
      </c>
      <c r="AG43" s="17">
        <f t="shared" si="0"/>
        <v>28</v>
      </c>
    </row>
    <row r="44" spans="1:33" ht="15.75">
      <c r="A44" s="118"/>
      <c r="B44" s="129">
        <v>30</v>
      </c>
      <c r="C44" s="130" t="s">
        <v>44</v>
      </c>
      <c r="D44" s="126">
        <v>0</v>
      </c>
      <c r="E44" s="127">
        <v>0</v>
      </c>
      <c r="F44" s="126">
        <v>0</v>
      </c>
      <c r="G44" s="127">
        <v>0</v>
      </c>
      <c r="H44" s="126">
        <v>0</v>
      </c>
      <c r="I44" s="127">
        <v>0</v>
      </c>
      <c r="J44" s="126">
        <v>0</v>
      </c>
      <c r="K44" s="127">
        <v>0</v>
      </c>
      <c r="L44" s="126">
        <v>0</v>
      </c>
      <c r="M44" s="127">
        <v>0</v>
      </c>
      <c r="N44" s="126">
        <v>0</v>
      </c>
      <c r="O44" s="127">
        <v>0</v>
      </c>
      <c r="P44" s="126">
        <v>0</v>
      </c>
      <c r="Q44" s="127">
        <v>0</v>
      </c>
      <c r="R44" s="126">
        <v>0</v>
      </c>
      <c r="S44" s="127">
        <v>0</v>
      </c>
      <c r="T44" s="126">
        <v>0</v>
      </c>
      <c r="U44" s="127">
        <v>0</v>
      </c>
      <c r="V44" s="126">
        <v>0</v>
      </c>
      <c r="W44" s="127">
        <v>0</v>
      </c>
      <c r="X44" s="126">
        <v>0</v>
      </c>
      <c r="Y44" s="127">
        <v>0</v>
      </c>
      <c r="Z44" s="126">
        <v>0</v>
      </c>
      <c r="AA44" s="127">
        <v>0</v>
      </c>
      <c r="AB44" s="116">
        <v>0</v>
      </c>
      <c r="AC44" s="119">
        <v>0</v>
      </c>
      <c r="AD44" s="116">
        <v>0</v>
      </c>
      <c r="AE44" s="119">
        <v>0</v>
      </c>
      <c r="AG44" s="17">
        <f t="shared" si="0"/>
        <v>0</v>
      </c>
    </row>
    <row r="45" spans="1:33" ht="15.75">
      <c r="A45" s="118"/>
      <c r="B45" s="129">
        <v>31</v>
      </c>
      <c r="C45" s="130" t="s">
        <v>45</v>
      </c>
      <c r="D45" s="126">
        <v>51</v>
      </c>
      <c r="E45" s="127">
        <v>24.8</v>
      </c>
      <c r="F45" s="126">
        <v>522</v>
      </c>
      <c r="G45" s="127">
        <v>131.94999999999999</v>
      </c>
      <c r="H45" s="126">
        <v>573</v>
      </c>
      <c r="I45" s="127">
        <v>156.75</v>
      </c>
      <c r="J45" s="126">
        <v>71</v>
      </c>
      <c r="K45" s="127">
        <v>30.13</v>
      </c>
      <c r="L45" s="126">
        <v>461</v>
      </c>
      <c r="M45" s="127">
        <v>103.28</v>
      </c>
      <c r="N45" s="126">
        <v>532</v>
      </c>
      <c r="O45" s="127">
        <v>133.41</v>
      </c>
      <c r="P45" s="126">
        <v>12</v>
      </c>
      <c r="Q45" s="127">
        <v>17.41</v>
      </c>
      <c r="R45" s="126">
        <v>21</v>
      </c>
      <c r="S45" s="127">
        <v>6.09</v>
      </c>
      <c r="T45" s="126">
        <v>33</v>
      </c>
      <c r="U45" s="127">
        <v>23.5</v>
      </c>
      <c r="V45" s="126">
        <v>0</v>
      </c>
      <c r="W45" s="127">
        <v>0</v>
      </c>
      <c r="X45" s="126">
        <v>0</v>
      </c>
      <c r="Y45" s="127">
        <v>0</v>
      </c>
      <c r="Z45" s="126">
        <v>1138</v>
      </c>
      <c r="AA45" s="127">
        <v>313.66000000000003</v>
      </c>
      <c r="AB45" s="116">
        <v>0</v>
      </c>
      <c r="AC45" s="119">
        <v>0</v>
      </c>
      <c r="AD45" s="116">
        <v>0</v>
      </c>
      <c r="AE45" s="119">
        <v>0</v>
      </c>
      <c r="AG45" s="17">
        <f t="shared" si="0"/>
        <v>1138</v>
      </c>
    </row>
    <row r="46" spans="1:33" ht="15.75">
      <c r="A46" s="118"/>
      <c r="B46" s="157" t="s">
        <v>46</v>
      </c>
      <c r="C46" s="279"/>
      <c r="D46" s="126">
        <v>909</v>
      </c>
      <c r="E46" s="127">
        <v>239.8442</v>
      </c>
      <c r="F46" s="126">
        <v>13390</v>
      </c>
      <c r="G46" s="127">
        <v>1059.5686000000001</v>
      </c>
      <c r="H46" s="126">
        <v>14299</v>
      </c>
      <c r="I46" s="127">
        <v>1299.4128000000001</v>
      </c>
      <c r="J46" s="126">
        <v>920</v>
      </c>
      <c r="K46" s="127">
        <v>472.66469999999998</v>
      </c>
      <c r="L46" s="126">
        <v>4594</v>
      </c>
      <c r="M46" s="127">
        <v>1100.2483</v>
      </c>
      <c r="N46" s="126">
        <v>5514</v>
      </c>
      <c r="O46" s="127">
        <v>1572.913</v>
      </c>
      <c r="P46" s="126">
        <v>220</v>
      </c>
      <c r="Q46" s="127">
        <v>398.49279999999999</v>
      </c>
      <c r="R46" s="126">
        <v>888</v>
      </c>
      <c r="S46" s="127">
        <v>390.07929999999999</v>
      </c>
      <c r="T46" s="126">
        <v>1108</v>
      </c>
      <c r="U46" s="127">
        <v>788.57209999999998</v>
      </c>
      <c r="V46" s="126">
        <v>0</v>
      </c>
      <c r="W46" s="127">
        <v>0</v>
      </c>
      <c r="X46" s="126">
        <v>27</v>
      </c>
      <c r="Y46" s="127">
        <v>75.755899999999997</v>
      </c>
      <c r="Z46" s="126">
        <v>20948</v>
      </c>
      <c r="AA46" s="127">
        <v>3736.6538</v>
      </c>
      <c r="AB46" s="116">
        <v>4686</v>
      </c>
      <c r="AC46" s="119">
        <v>53.1706</v>
      </c>
      <c r="AD46" s="116">
        <v>4669</v>
      </c>
      <c r="AE46" s="119">
        <v>52.918100000000003</v>
      </c>
      <c r="AG46" s="17">
        <f t="shared" si="0"/>
        <v>20948</v>
      </c>
    </row>
    <row r="47" spans="1:33" s="115" customFormat="1" ht="15.75">
      <c r="A47" s="117"/>
      <c r="B47" s="157" t="s">
        <v>47</v>
      </c>
      <c r="C47" s="157"/>
      <c r="D47" s="129">
        <v>4071</v>
      </c>
      <c r="E47" s="129">
        <v>669.6327</v>
      </c>
      <c r="F47" s="129">
        <v>29911</v>
      </c>
      <c r="G47" s="129">
        <v>2195.7487999999998</v>
      </c>
      <c r="H47" s="129">
        <v>33982</v>
      </c>
      <c r="I47" s="129">
        <v>2865.3815</v>
      </c>
      <c r="J47" s="129">
        <v>2991</v>
      </c>
      <c r="K47" s="129">
        <v>2107.1026000000002</v>
      </c>
      <c r="L47" s="129">
        <v>7243</v>
      </c>
      <c r="M47" s="129">
        <v>2170.3040000000001</v>
      </c>
      <c r="N47" s="129">
        <v>10234</v>
      </c>
      <c r="O47" s="129">
        <v>4277.4066000000003</v>
      </c>
      <c r="P47" s="129">
        <v>612</v>
      </c>
      <c r="Q47" s="129">
        <v>1242.4580000000001</v>
      </c>
      <c r="R47" s="129">
        <v>1161</v>
      </c>
      <c r="S47" s="129">
        <v>975.69370000000004</v>
      </c>
      <c r="T47" s="129">
        <v>1773</v>
      </c>
      <c r="U47" s="129">
        <v>2218.1516999999999</v>
      </c>
      <c r="V47" s="129">
        <v>282</v>
      </c>
      <c r="W47" s="129">
        <v>7.0896999999999997</v>
      </c>
      <c r="X47" s="129">
        <v>442</v>
      </c>
      <c r="Y47" s="129">
        <v>100.099</v>
      </c>
      <c r="Z47" s="129">
        <v>46713</v>
      </c>
      <c r="AA47" s="129">
        <v>9468.1285000000007</v>
      </c>
      <c r="AB47" s="117">
        <v>17554</v>
      </c>
      <c r="AC47" s="117">
        <v>753.11569999999995</v>
      </c>
      <c r="AD47" s="117">
        <v>17435</v>
      </c>
      <c r="AE47" s="117">
        <v>722.98829999999998</v>
      </c>
      <c r="AG47" s="17">
        <f t="shared" si="0"/>
        <v>46713</v>
      </c>
    </row>
    <row r="48" spans="1:33" ht="15.75">
      <c r="A48" s="118"/>
      <c r="B48" s="129">
        <v>32</v>
      </c>
      <c r="C48" s="130" t="s">
        <v>48</v>
      </c>
      <c r="D48" s="126">
        <v>44</v>
      </c>
      <c r="E48" s="127">
        <v>4.2081</v>
      </c>
      <c r="F48" s="126">
        <v>782</v>
      </c>
      <c r="G48" s="127">
        <v>26.057099999999998</v>
      </c>
      <c r="H48" s="126">
        <v>826</v>
      </c>
      <c r="I48" s="127">
        <v>30.2652</v>
      </c>
      <c r="J48" s="126">
        <v>7</v>
      </c>
      <c r="K48" s="127">
        <v>0.4032</v>
      </c>
      <c r="L48" s="126">
        <v>181</v>
      </c>
      <c r="M48" s="127">
        <v>10.2546</v>
      </c>
      <c r="N48" s="126">
        <v>188</v>
      </c>
      <c r="O48" s="127">
        <v>10.6578</v>
      </c>
      <c r="P48" s="126">
        <v>0</v>
      </c>
      <c r="Q48" s="127">
        <v>0</v>
      </c>
      <c r="R48" s="126">
        <v>0</v>
      </c>
      <c r="S48" s="127">
        <v>0</v>
      </c>
      <c r="T48" s="126">
        <v>0</v>
      </c>
      <c r="U48" s="127">
        <v>0</v>
      </c>
      <c r="V48" s="126">
        <v>0</v>
      </c>
      <c r="W48" s="127">
        <v>0</v>
      </c>
      <c r="X48" s="126">
        <v>0</v>
      </c>
      <c r="Y48" s="127">
        <v>0</v>
      </c>
      <c r="Z48" s="126">
        <v>1014</v>
      </c>
      <c r="AA48" s="127">
        <v>40.923000000000002</v>
      </c>
      <c r="AB48" s="116">
        <v>969</v>
      </c>
      <c r="AC48" s="119">
        <v>28.206900000000001</v>
      </c>
      <c r="AD48" s="116">
        <v>0</v>
      </c>
      <c r="AE48" s="119">
        <v>0</v>
      </c>
      <c r="AG48" s="17">
        <f t="shared" si="0"/>
        <v>1014</v>
      </c>
    </row>
    <row r="49" spans="1:33" ht="15.75">
      <c r="A49" s="118"/>
      <c r="B49" s="129">
        <v>33</v>
      </c>
      <c r="C49" s="130" t="s">
        <v>49</v>
      </c>
      <c r="D49" s="126">
        <v>29</v>
      </c>
      <c r="E49" s="127">
        <v>0.96099999999999997</v>
      </c>
      <c r="F49" s="126">
        <v>0</v>
      </c>
      <c r="G49" s="127">
        <v>0</v>
      </c>
      <c r="H49" s="126">
        <v>29</v>
      </c>
      <c r="I49" s="127">
        <v>0.96099999999999997</v>
      </c>
      <c r="J49" s="126">
        <v>23</v>
      </c>
      <c r="K49" s="127">
        <v>4.4789000000000003</v>
      </c>
      <c r="L49" s="126">
        <v>0</v>
      </c>
      <c r="M49" s="127">
        <v>0</v>
      </c>
      <c r="N49" s="126">
        <v>23</v>
      </c>
      <c r="O49" s="127">
        <v>4.4789000000000003</v>
      </c>
      <c r="P49" s="126">
        <v>0</v>
      </c>
      <c r="Q49" s="127">
        <v>0</v>
      </c>
      <c r="R49" s="126">
        <v>0</v>
      </c>
      <c r="S49" s="127">
        <v>0</v>
      </c>
      <c r="T49" s="126">
        <v>0</v>
      </c>
      <c r="U49" s="127">
        <v>0</v>
      </c>
      <c r="V49" s="126">
        <v>0</v>
      </c>
      <c r="W49" s="127">
        <v>0</v>
      </c>
      <c r="X49" s="126">
        <v>71</v>
      </c>
      <c r="Y49" s="127">
        <v>6.7652000000000001</v>
      </c>
      <c r="Z49" s="126">
        <v>123</v>
      </c>
      <c r="AA49" s="127">
        <v>12.2051</v>
      </c>
      <c r="AB49" s="116">
        <v>0</v>
      </c>
      <c r="AC49" s="119">
        <v>0</v>
      </c>
      <c r="AD49" s="116">
        <v>0</v>
      </c>
      <c r="AE49" s="119">
        <v>0</v>
      </c>
      <c r="AG49" s="17">
        <f t="shared" si="0"/>
        <v>123</v>
      </c>
    </row>
    <row r="50" spans="1:33" ht="15.75">
      <c r="A50" s="118"/>
      <c r="B50" s="129">
        <v>34</v>
      </c>
      <c r="C50" s="130" t="s">
        <v>50</v>
      </c>
      <c r="D50" s="126">
        <v>0</v>
      </c>
      <c r="E50" s="127">
        <v>0</v>
      </c>
      <c r="F50" s="126">
        <v>0</v>
      </c>
      <c r="G50" s="127">
        <v>0</v>
      </c>
      <c r="H50" s="126">
        <v>0</v>
      </c>
      <c r="I50" s="127">
        <v>0</v>
      </c>
      <c r="J50" s="126">
        <v>0</v>
      </c>
      <c r="K50" s="127">
        <v>0</v>
      </c>
      <c r="L50" s="126">
        <v>0</v>
      </c>
      <c r="M50" s="127">
        <v>0</v>
      </c>
      <c r="N50" s="126">
        <v>0</v>
      </c>
      <c r="O50" s="127">
        <v>0</v>
      </c>
      <c r="P50" s="126">
        <v>0</v>
      </c>
      <c r="Q50" s="127">
        <v>0</v>
      </c>
      <c r="R50" s="126">
        <v>0</v>
      </c>
      <c r="S50" s="127">
        <v>0</v>
      </c>
      <c r="T50" s="126">
        <v>0</v>
      </c>
      <c r="U50" s="127">
        <v>0</v>
      </c>
      <c r="V50" s="126">
        <v>0</v>
      </c>
      <c r="W50" s="127">
        <v>0</v>
      </c>
      <c r="X50" s="126">
        <v>0</v>
      </c>
      <c r="Y50" s="127">
        <v>0</v>
      </c>
      <c r="Z50" s="126">
        <v>0</v>
      </c>
      <c r="AA50" s="127">
        <v>0</v>
      </c>
      <c r="AB50" s="116">
        <v>0</v>
      </c>
      <c r="AC50" s="119">
        <v>0</v>
      </c>
      <c r="AD50" s="116">
        <v>0</v>
      </c>
      <c r="AE50" s="119">
        <v>0</v>
      </c>
      <c r="AG50" s="17">
        <f t="shared" si="0"/>
        <v>0</v>
      </c>
    </row>
    <row r="51" spans="1:33" ht="15.75">
      <c r="A51" s="118"/>
      <c r="B51" s="129">
        <v>35</v>
      </c>
      <c r="C51" s="130" t="s">
        <v>51</v>
      </c>
      <c r="D51" s="126">
        <v>5</v>
      </c>
      <c r="E51" s="127">
        <v>0.46910000000000002</v>
      </c>
      <c r="F51" s="126">
        <v>21</v>
      </c>
      <c r="G51" s="127">
        <v>1.4643999999999999</v>
      </c>
      <c r="H51" s="126">
        <v>26</v>
      </c>
      <c r="I51" s="127">
        <v>1.9335</v>
      </c>
      <c r="J51" s="126">
        <v>0</v>
      </c>
      <c r="K51" s="127">
        <v>0</v>
      </c>
      <c r="L51" s="126">
        <v>2</v>
      </c>
      <c r="M51" s="127">
        <v>3.6518000000000002</v>
      </c>
      <c r="N51" s="126">
        <v>2</v>
      </c>
      <c r="O51" s="127">
        <v>3.6518000000000002</v>
      </c>
      <c r="P51" s="126">
        <v>0</v>
      </c>
      <c r="Q51" s="127">
        <v>0</v>
      </c>
      <c r="R51" s="126">
        <v>0</v>
      </c>
      <c r="S51" s="127">
        <v>0</v>
      </c>
      <c r="T51" s="126">
        <v>0</v>
      </c>
      <c r="U51" s="127">
        <v>0</v>
      </c>
      <c r="V51" s="126">
        <v>0</v>
      </c>
      <c r="W51" s="127">
        <v>0</v>
      </c>
      <c r="X51" s="126">
        <v>0</v>
      </c>
      <c r="Y51" s="127">
        <v>0</v>
      </c>
      <c r="Z51" s="126">
        <v>28</v>
      </c>
      <c r="AA51" s="127">
        <v>5.5853000000000002</v>
      </c>
      <c r="AB51" s="116">
        <v>0</v>
      </c>
      <c r="AC51" s="119">
        <v>0</v>
      </c>
      <c r="AD51" s="116">
        <v>0</v>
      </c>
      <c r="AE51" s="119">
        <v>0</v>
      </c>
      <c r="AG51" s="17">
        <f t="shared" si="0"/>
        <v>28</v>
      </c>
    </row>
    <row r="52" spans="1:33" ht="15.75">
      <c r="A52" s="118"/>
      <c r="B52" s="157" t="s">
        <v>52</v>
      </c>
      <c r="C52" s="279"/>
      <c r="D52" s="126">
        <v>78</v>
      </c>
      <c r="E52" s="127">
        <v>5.6382000000000003</v>
      </c>
      <c r="F52" s="126">
        <v>803</v>
      </c>
      <c r="G52" s="127">
        <v>27.5215</v>
      </c>
      <c r="H52" s="126">
        <v>881</v>
      </c>
      <c r="I52" s="127">
        <v>33.159700000000001</v>
      </c>
      <c r="J52" s="126">
        <v>30</v>
      </c>
      <c r="K52" s="127">
        <v>4.8821000000000003</v>
      </c>
      <c r="L52" s="126">
        <v>183</v>
      </c>
      <c r="M52" s="127">
        <v>13.9064</v>
      </c>
      <c r="N52" s="126">
        <v>213</v>
      </c>
      <c r="O52" s="127">
        <v>18.788499999999999</v>
      </c>
      <c r="P52" s="126">
        <v>0</v>
      </c>
      <c r="Q52" s="127">
        <v>0</v>
      </c>
      <c r="R52" s="126">
        <v>0</v>
      </c>
      <c r="S52" s="127">
        <v>0</v>
      </c>
      <c r="T52" s="126">
        <v>0</v>
      </c>
      <c r="U52" s="127">
        <v>0</v>
      </c>
      <c r="V52" s="126">
        <v>0</v>
      </c>
      <c r="W52" s="127">
        <v>0</v>
      </c>
      <c r="X52" s="126">
        <v>71</v>
      </c>
      <c r="Y52" s="127">
        <v>6.7652000000000001</v>
      </c>
      <c r="Z52" s="126">
        <v>1165</v>
      </c>
      <c r="AA52" s="127">
        <v>58.7134</v>
      </c>
      <c r="AB52" s="116">
        <v>969</v>
      </c>
      <c r="AC52" s="119">
        <v>28.206900000000001</v>
      </c>
      <c r="AD52" s="116">
        <v>0</v>
      </c>
      <c r="AE52" s="119">
        <v>0</v>
      </c>
      <c r="AG52" s="17">
        <f t="shared" si="0"/>
        <v>1165</v>
      </c>
    </row>
    <row r="53" spans="1:33" ht="15.75">
      <c r="A53" s="118"/>
      <c r="B53" s="129">
        <v>36</v>
      </c>
      <c r="C53" s="130" t="s">
        <v>53</v>
      </c>
      <c r="D53" s="126">
        <v>0</v>
      </c>
      <c r="E53" s="127">
        <v>0</v>
      </c>
      <c r="F53" s="126">
        <v>0</v>
      </c>
      <c r="G53" s="127">
        <v>0</v>
      </c>
      <c r="H53" s="126">
        <v>0</v>
      </c>
      <c r="I53" s="127">
        <v>0</v>
      </c>
      <c r="J53" s="126">
        <v>0</v>
      </c>
      <c r="K53" s="127">
        <v>0</v>
      </c>
      <c r="L53" s="126">
        <v>0</v>
      </c>
      <c r="M53" s="127">
        <v>0</v>
      </c>
      <c r="N53" s="126">
        <v>0</v>
      </c>
      <c r="O53" s="127">
        <v>0</v>
      </c>
      <c r="P53" s="126">
        <v>0</v>
      </c>
      <c r="Q53" s="127">
        <v>0</v>
      </c>
      <c r="R53" s="126">
        <v>0</v>
      </c>
      <c r="S53" s="127">
        <v>0</v>
      </c>
      <c r="T53" s="126">
        <v>0</v>
      </c>
      <c r="U53" s="127">
        <v>0</v>
      </c>
      <c r="V53" s="126">
        <v>0</v>
      </c>
      <c r="W53" s="127">
        <v>0</v>
      </c>
      <c r="X53" s="126">
        <v>0</v>
      </c>
      <c r="Y53" s="127">
        <v>0</v>
      </c>
      <c r="Z53" s="126">
        <v>0</v>
      </c>
      <c r="AA53" s="127">
        <v>0</v>
      </c>
      <c r="AB53" s="116">
        <v>0</v>
      </c>
      <c r="AC53" s="119">
        <v>0</v>
      </c>
      <c r="AD53" s="116">
        <v>0</v>
      </c>
      <c r="AE53" s="119">
        <v>0</v>
      </c>
      <c r="AG53" s="17">
        <f t="shared" si="0"/>
        <v>0</v>
      </c>
    </row>
    <row r="54" spans="1:33" ht="15.75">
      <c r="A54" s="118"/>
      <c r="B54" s="129">
        <v>37</v>
      </c>
      <c r="C54" s="130" t="s">
        <v>54</v>
      </c>
      <c r="D54" s="126">
        <v>0</v>
      </c>
      <c r="E54" s="127">
        <v>0</v>
      </c>
      <c r="F54" s="126">
        <v>0</v>
      </c>
      <c r="G54" s="127">
        <v>0</v>
      </c>
      <c r="H54" s="126">
        <v>0</v>
      </c>
      <c r="I54" s="127">
        <v>0</v>
      </c>
      <c r="J54" s="126">
        <v>0</v>
      </c>
      <c r="K54" s="127">
        <v>0</v>
      </c>
      <c r="L54" s="126">
        <v>0</v>
      </c>
      <c r="M54" s="127">
        <v>0</v>
      </c>
      <c r="N54" s="126">
        <v>0</v>
      </c>
      <c r="O54" s="127">
        <v>0</v>
      </c>
      <c r="P54" s="126">
        <v>0</v>
      </c>
      <c r="Q54" s="127">
        <v>0</v>
      </c>
      <c r="R54" s="126">
        <v>0</v>
      </c>
      <c r="S54" s="127">
        <v>0</v>
      </c>
      <c r="T54" s="126">
        <v>0</v>
      </c>
      <c r="U54" s="127">
        <v>0</v>
      </c>
      <c r="V54" s="126">
        <v>0</v>
      </c>
      <c r="W54" s="127">
        <v>0</v>
      </c>
      <c r="X54" s="126">
        <v>0</v>
      </c>
      <c r="Y54" s="127">
        <v>0</v>
      </c>
      <c r="Z54" s="126">
        <v>0</v>
      </c>
      <c r="AA54" s="127">
        <v>0</v>
      </c>
      <c r="AB54" s="116">
        <v>0</v>
      </c>
      <c r="AC54" s="119">
        <v>0</v>
      </c>
      <c r="AD54" s="116">
        <v>0</v>
      </c>
      <c r="AE54" s="119">
        <v>0</v>
      </c>
      <c r="AG54" s="17">
        <f t="shared" si="0"/>
        <v>0</v>
      </c>
    </row>
    <row r="55" spans="1:33" ht="15.75">
      <c r="A55" s="118"/>
      <c r="B55" s="129">
        <v>38</v>
      </c>
      <c r="C55" s="130" t="s">
        <v>55</v>
      </c>
      <c r="D55" s="126">
        <v>0</v>
      </c>
      <c r="E55" s="127">
        <v>0</v>
      </c>
      <c r="F55" s="126">
        <v>0</v>
      </c>
      <c r="G55" s="127">
        <v>0</v>
      </c>
      <c r="H55" s="126">
        <v>0</v>
      </c>
      <c r="I55" s="127">
        <v>0</v>
      </c>
      <c r="J55" s="126">
        <v>0</v>
      </c>
      <c r="K55" s="127">
        <v>0</v>
      </c>
      <c r="L55" s="126">
        <v>0</v>
      </c>
      <c r="M55" s="127">
        <v>0</v>
      </c>
      <c r="N55" s="126">
        <v>0</v>
      </c>
      <c r="O55" s="127">
        <v>0</v>
      </c>
      <c r="P55" s="126">
        <v>0</v>
      </c>
      <c r="Q55" s="127">
        <v>0</v>
      </c>
      <c r="R55" s="126">
        <v>0</v>
      </c>
      <c r="S55" s="127">
        <v>0</v>
      </c>
      <c r="T55" s="126">
        <v>0</v>
      </c>
      <c r="U55" s="127">
        <v>0</v>
      </c>
      <c r="V55" s="126">
        <v>0</v>
      </c>
      <c r="W55" s="127">
        <v>0</v>
      </c>
      <c r="X55" s="126">
        <v>0</v>
      </c>
      <c r="Y55" s="127">
        <v>0</v>
      </c>
      <c r="Z55" s="126">
        <v>0</v>
      </c>
      <c r="AA55" s="127">
        <v>0</v>
      </c>
      <c r="AB55" s="116">
        <v>0</v>
      </c>
      <c r="AC55" s="119">
        <v>0</v>
      </c>
      <c r="AD55" s="116">
        <v>0</v>
      </c>
      <c r="AE55" s="119">
        <v>0</v>
      </c>
      <c r="AG55" s="17">
        <f t="shared" si="0"/>
        <v>0</v>
      </c>
    </row>
    <row r="56" spans="1:33" ht="15.75">
      <c r="A56" s="118"/>
      <c r="B56" s="157" t="s">
        <v>56</v>
      </c>
      <c r="C56" s="279"/>
      <c r="D56" s="126">
        <v>0</v>
      </c>
      <c r="E56" s="127">
        <v>0</v>
      </c>
      <c r="F56" s="126">
        <v>0</v>
      </c>
      <c r="G56" s="127">
        <v>0</v>
      </c>
      <c r="H56" s="126">
        <v>0</v>
      </c>
      <c r="I56" s="127">
        <v>0</v>
      </c>
      <c r="J56" s="126">
        <v>0</v>
      </c>
      <c r="K56" s="127">
        <v>0</v>
      </c>
      <c r="L56" s="126">
        <v>0</v>
      </c>
      <c r="M56" s="127">
        <v>0</v>
      </c>
      <c r="N56" s="126">
        <v>0</v>
      </c>
      <c r="O56" s="127">
        <v>0</v>
      </c>
      <c r="P56" s="126">
        <v>0</v>
      </c>
      <c r="Q56" s="127">
        <v>0</v>
      </c>
      <c r="R56" s="126">
        <v>0</v>
      </c>
      <c r="S56" s="127">
        <v>0</v>
      </c>
      <c r="T56" s="126">
        <v>0</v>
      </c>
      <c r="U56" s="127">
        <v>0</v>
      </c>
      <c r="V56" s="126">
        <v>0</v>
      </c>
      <c r="W56" s="127">
        <v>0</v>
      </c>
      <c r="X56" s="126">
        <v>0</v>
      </c>
      <c r="Y56" s="127">
        <v>0</v>
      </c>
      <c r="Z56" s="126">
        <v>0</v>
      </c>
      <c r="AA56" s="127">
        <v>0</v>
      </c>
      <c r="AB56" s="116">
        <v>0</v>
      </c>
      <c r="AC56" s="119">
        <v>0</v>
      </c>
      <c r="AD56" s="116">
        <v>0</v>
      </c>
      <c r="AE56" s="119">
        <v>0</v>
      </c>
      <c r="AG56" s="17">
        <f t="shared" si="0"/>
        <v>0</v>
      </c>
    </row>
    <row r="57" spans="1:33" s="115" customFormat="1" ht="15.75">
      <c r="A57" s="117"/>
      <c r="B57" s="157" t="s">
        <v>57</v>
      </c>
      <c r="C57" s="157"/>
      <c r="D57" s="129">
        <v>4149</v>
      </c>
      <c r="E57" s="129">
        <v>675.27089999999998</v>
      </c>
      <c r="F57" s="129">
        <v>30714</v>
      </c>
      <c r="G57" s="129">
        <v>2223.2703000000001</v>
      </c>
      <c r="H57" s="129">
        <v>34863</v>
      </c>
      <c r="I57" s="129">
        <v>2898.5412000000001</v>
      </c>
      <c r="J57" s="129">
        <v>3021</v>
      </c>
      <c r="K57" s="129">
        <v>2111.9847</v>
      </c>
      <c r="L57" s="129">
        <v>7426</v>
      </c>
      <c r="M57" s="129">
        <v>2184.2103999999999</v>
      </c>
      <c r="N57" s="129">
        <v>10447</v>
      </c>
      <c r="O57" s="129">
        <v>4296.1950999999999</v>
      </c>
      <c r="P57" s="129">
        <v>612</v>
      </c>
      <c r="Q57" s="129">
        <v>1242.4580000000001</v>
      </c>
      <c r="R57" s="129">
        <v>1161</v>
      </c>
      <c r="S57" s="129">
        <v>975.69370000000004</v>
      </c>
      <c r="T57" s="129">
        <v>1773</v>
      </c>
      <c r="U57" s="129">
        <v>2218.1516999999999</v>
      </c>
      <c r="V57" s="129">
        <v>282</v>
      </c>
      <c r="W57" s="129">
        <v>7.0896999999999997</v>
      </c>
      <c r="X57" s="129">
        <v>513</v>
      </c>
      <c r="Y57" s="129">
        <v>106.8642</v>
      </c>
      <c r="Z57" s="129">
        <v>47878</v>
      </c>
      <c r="AA57" s="129">
        <v>9526.8418999999994</v>
      </c>
      <c r="AB57" s="117">
        <v>18523</v>
      </c>
      <c r="AC57" s="117">
        <v>781.32259999999997</v>
      </c>
      <c r="AD57" s="117">
        <v>17435</v>
      </c>
      <c r="AE57" s="117">
        <v>722.98829999999998</v>
      </c>
      <c r="AG57" s="17">
        <f t="shared" si="0"/>
        <v>47878</v>
      </c>
    </row>
    <row r="58" spans="1:33" ht="15.75">
      <c r="A58" s="118"/>
      <c r="B58" s="129">
        <v>39</v>
      </c>
      <c r="C58" s="130" t="s">
        <v>58</v>
      </c>
      <c r="D58" s="126">
        <v>0</v>
      </c>
      <c r="E58" s="127">
        <v>0</v>
      </c>
      <c r="F58" s="126">
        <v>0</v>
      </c>
      <c r="G58" s="127">
        <v>0</v>
      </c>
      <c r="H58" s="126">
        <v>0</v>
      </c>
      <c r="I58" s="127">
        <v>0</v>
      </c>
      <c r="J58" s="126">
        <v>0</v>
      </c>
      <c r="K58" s="127">
        <v>0</v>
      </c>
      <c r="L58" s="126">
        <v>0</v>
      </c>
      <c r="M58" s="127">
        <v>0</v>
      </c>
      <c r="N58" s="126">
        <v>0</v>
      </c>
      <c r="O58" s="127">
        <v>0</v>
      </c>
      <c r="P58" s="126">
        <v>0</v>
      </c>
      <c r="Q58" s="127">
        <v>0</v>
      </c>
      <c r="R58" s="126">
        <v>0</v>
      </c>
      <c r="S58" s="127">
        <v>0</v>
      </c>
      <c r="T58" s="126">
        <v>0</v>
      </c>
      <c r="U58" s="127">
        <v>0</v>
      </c>
      <c r="V58" s="126">
        <v>0</v>
      </c>
      <c r="W58" s="127">
        <v>0</v>
      </c>
      <c r="X58" s="126">
        <v>0</v>
      </c>
      <c r="Y58" s="127">
        <v>0</v>
      </c>
      <c r="Z58" s="126">
        <v>0</v>
      </c>
      <c r="AA58" s="127">
        <v>0</v>
      </c>
      <c r="AB58" s="116">
        <v>0</v>
      </c>
      <c r="AC58" s="119">
        <v>0</v>
      </c>
      <c r="AD58" s="116">
        <v>0</v>
      </c>
      <c r="AE58" s="119">
        <v>0</v>
      </c>
      <c r="AG58" s="17">
        <f t="shared" si="0"/>
        <v>0</v>
      </c>
    </row>
    <row r="59" spans="1:33" ht="15.75">
      <c r="A59" s="118"/>
      <c r="B59" s="129">
        <v>40</v>
      </c>
      <c r="C59" s="130" t="s">
        <v>59</v>
      </c>
      <c r="D59" s="126">
        <v>0</v>
      </c>
      <c r="E59" s="127">
        <v>0</v>
      </c>
      <c r="F59" s="126">
        <v>0</v>
      </c>
      <c r="G59" s="127">
        <v>0</v>
      </c>
      <c r="H59" s="126">
        <v>0</v>
      </c>
      <c r="I59" s="127">
        <v>0</v>
      </c>
      <c r="J59" s="126">
        <v>0</v>
      </c>
      <c r="K59" s="127">
        <v>0</v>
      </c>
      <c r="L59" s="126">
        <v>0</v>
      </c>
      <c r="M59" s="127">
        <v>0</v>
      </c>
      <c r="N59" s="126">
        <v>0</v>
      </c>
      <c r="O59" s="127">
        <v>0</v>
      </c>
      <c r="P59" s="126">
        <v>0</v>
      </c>
      <c r="Q59" s="127">
        <v>0</v>
      </c>
      <c r="R59" s="126">
        <v>0</v>
      </c>
      <c r="S59" s="127">
        <v>0</v>
      </c>
      <c r="T59" s="126">
        <v>0</v>
      </c>
      <c r="U59" s="127">
        <v>0</v>
      </c>
      <c r="V59" s="126">
        <v>0</v>
      </c>
      <c r="W59" s="127">
        <v>0</v>
      </c>
      <c r="X59" s="126">
        <v>0</v>
      </c>
      <c r="Y59" s="127">
        <v>0</v>
      </c>
      <c r="Z59" s="126">
        <v>0</v>
      </c>
      <c r="AA59" s="127">
        <v>0</v>
      </c>
      <c r="AB59" s="116">
        <v>0</v>
      </c>
      <c r="AC59" s="119">
        <v>0</v>
      </c>
      <c r="AD59" s="116">
        <v>0</v>
      </c>
      <c r="AE59" s="119">
        <v>0</v>
      </c>
      <c r="AG59" s="17">
        <f t="shared" si="0"/>
        <v>0</v>
      </c>
    </row>
    <row r="60" spans="1:33" ht="15.75">
      <c r="A60" s="118"/>
      <c r="B60" s="129">
        <v>41</v>
      </c>
      <c r="C60" s="130" t="s">
        <v>60</v>
      </c>
      <c r="D60" s="126">
        <v>0</v>
      </c>
      <c r="E60" s="127">
        <v>0</v>
      </c>
      <c r="F60" s="126">
        <v>0</v>
      </c>
      <c r="G60" s="127">
        <v>0</v>
      </c>
      <c r="H60" s="126">
        <v>0</v>
      </c>
      <c r="I60" s="127">
        <v>0</v>
      </c>
      <c r="J60" s="126">
        <v>0</v>
      </c>
      <c r="K60" s="127">
        <v>0</v>
      </c>
      <c r="L60" s="126">
        <v>0</v>
      </c>
      <c r="M60" s="127">
        <v>0</v>
      </c>
      <c r="N60" s="126">
        <v>0</v>
      </c>
      <c r="O60" s="127">
        <v>0</v>
      </c>
      <c r="P60" s="126">
        <v>0</v>
      </c>
      <c r="Q60" s="127">
        <v>0</v>
      </c>
      <c r="R60" s="126">
        <v>0</v>
      </c>
      <c r="S60" s="127">
        <v>0</v>
      </c>
      <c r="T60" s="126">
        <v>0</v>
      </c>
      <c r="U60" s="127">
        <v>0</v>
      </c>
      <c r="V60" s="126">
        <v>0</v>
      </c>
      <c r="W60" s="127">
        <v>0</v>
      </c>
      <c r="X60" s="126">
        <v>0</v>
      </c>
      <c r="Y60" s="127">
        <v>0</v>
      </c>
      <c r="Z60" s="126">
        <v>0</v>
      </c>
      <c r="AA60" s="127">
        <v>0</v>
      </c>
      <c r="AB60" s="116">
        <v>0</v>
      </c>
      <c r="AC60" s="119">
        <v>0</v>
      </c>
      <c r="AD60" s="116">
        <v>0</v>
      </c>
      <c r="AE60" s="119">
        <v>0</v>
      </c>
      <c r="AG60" s="17">
        <f t="shared" si="0"/>
        <v>0</v>
      </c>
    </row>
    <row r="61" spans="1:33" ht="15.75">
      <c r="A61" s="118"/>
      <c r="B61" s="129">
        <v>42</v>
      </c>
      <c r="C61" s="130" t="s">
        <v>61</v>
      </c>
      <c r="D61" s="126">
        <v>0</v>
      </c>
      <c r="E61" s="127">
        <v>0</v>
      </c>
      <c r="F61" s="126">
        <v>0</v>
      </c>
      <c r="G61" s="127">
        <v>0</v>
      </c>
      <c r="H61" s="126">
        <v>0</v>
      </c>
      <c r="I61" s="127">
        <v>0</v>
      </c>
      <c r="J61" s="126">
        <v>0</v>
      </c>
      <c r="K61" s="127">
        <v>0</v>
      </c>
      <c r="L61" s="126">
        <v>0</v>
      </c>
      <c r="M61" s="127">
        <v>0</v>
      </c>
      <c r="N61" s="126">
        <v>0</v>
      </c>
      <c r="O61" s="127">
        <v>0</v>
      </c>
      <c r="P61" s="126">
        <v>0</v>
      </c>
      <c r="Q61" s="127">
        <v>0</v>
      </c>
      <c r="R61" s="126">
        <v>0</v>
      </c>
      <c r="S61" s="127">
        <v>0</v>
      </c>
      <c r="T61" s="126">
        <v>0</v>
      </c>
      <c r="U61" s="127">
        <v>0</v>
      </c>
      <c r="V61" s="126">
        <v>0</v>
      </c>
      <c r="W61" s="127">
        <v>0</v>
      </c>
      <c r="X61" s="126">
        <v>0</v>
      </c>
      <c r="Y61" s="127">
        <v>0</v>
      </c>
      <c r="Z61" s="126">
        <v>0</v>
      </c>
      <c r="AA61" s="127">
        <v>0</v>
      </c>
      <c r="AB61" s="116">
        <v>0</v>
      </c>
      <c r="AC61" s="119">
        <v>0</v>
      </c>
      <c r="AD61" s="116">
        <v>0</v>
      </c>
      <c r="AE61" s="119">
        <v>0</v>
      </c>
      <c r="AG61" s="17">
        <f t="shared" si="0"/>
        <v>0</v>
      </c>
    </row>
    <row r="62" spans="1:33" s="115" customFormat="1" ht="15.75">
      <c r="A62" s="117"/>
      <c r="B62" s="157" t="s">
        <v>62</v>
      </c>
      <c r="C62" s="157"/>
      <c r="D62" s="129">
        <v>0</v>
      </c>
      <c r="E62" s="129">
        <v>0</v>
      </c>
      <c r="F62" s="129">
        <v>0</v>
      </c>
      <c r="G62" s="129">
        <v>0</v>
      </c>
      <c r="H62" s="129">
        <v>0</v>
      </c>
      <c r="I62" s="129">
        <v>0</v>
      </c>
      <c r="J62" s="129">
        <v>0</v>
      </c>
      <c r="K62" s="129">
        <v>0</v>
      </c>
      <c r="L62" s="129">
        <v>0</v>
      </c>
      <c r="M62" s="129">
        <v>0</v>
      </c>
      <c r="N62" s="129">
        <v>0</v>
      </c>
      <c r="O62" s="129">
        <v>0</v>
      </c>
      <c r="P62" s="129">
        <v>0</v>
      </c>
      <c r="Q62" s="129">
        <v>0</v>
      </c>
      <c r="R62" s="129">
        <v>0</v>
      </c>
      <c r="S62" s="129">
        <v>0</v>
      </c>
      <c r="T62" s="129">
        <v>0</v>
      </c>
      <c r="U62" s="129">
        <v>0</v>
      </c>
      <c r="V62" s="129">
        <v>0</v>
      </c>
      <c r="W62" s="129">
        <v>0</v>
      </c>
      <c r="X62" s="129">
        <v>0</v>
      </c>
      <c r="Y62" s="129">
        <v>0</v>
      </c>
      <c r="Z62" s="129">
        <v>0</v>
      </c>
      <c r="AA62" s="129">
        <v>0</v>
      </c>
      <c r="AB62" s="117">
        <v>0</v>
      </c>
      <c r="AC62" s="117">
        <v>0</v>
      </c>
      <c r="AD62" s="117">
        <v>0</v>
      </c>
      <c r="AE62" s="117">
        <v>0</v>
      </c>
      <c r="AG62" s="17">
        <f t="shared" si="0"/>
        <v>0</v>
      </c>
    </row>
    <row r="63" spans="1:33" s="115" customFormat="1" ht="15.75">
      <c r="A63" s="117"/>
      <c r="B63" s="157"/>
      <c r="C63" s="157"/>
      <c r="D63" s="129">
        <v>4149</v>
      </c>
      <c r="E63" s="129">
        <v>675.27089999999998</v>
      </c>
      <c r="F63" s="129">
        <v>30714</v>
      </c>
      <c r="G63" s="129">
        <v>2223.2703000000001</v>
      </c>
      <c r="H63" s="129">
        <v>34863</v>
      </c>
      <c r="I63" s="129">
        <v>2898.5412000000001</v>
      </c>
      <c r="J63" s="129">
        <v>3021</v>
      </c>
      <c r="K63" s="129">
        <v>2111.9847</v>
      </c>
      <c r="L63" s="129">
        <v>7426</v>
      </c>
      <c r="M63" s="129">
        <v>2184.2103999999999</v>
      </c>
      <c r="N63" s="129">
        <v>10447</v>
      </c>
      <c r="O63" s="129">
        <v>4296.1950999999999</v>
      </c>
      <c r="P63" s="129">
        <v>612</v>
      </c>
      <c r="Q63" s="129">
        <v>1242.4580000000001</v>
      </c>
      <c r="R63" s="129">
        <v>1161</v>
      </c>
      <c r="S63" s="129">
        <v>975.69370000000004</v>
      </c>
      <c r="T63" s="129">
        <v>1773</v>
      </c>
      <c r="U63" s="129">
        <v>2218.1516999999999</v>
      </c>
      <c r="V63" s="129">
        <v>282</v>
      </c>
      <c r="W63" s="129">
        <v>7.0896999999999997</v>
      </c>
      <c r="X63" s="129">
        <v>513</v>
      </c>
      <c r="Y63" s="129">
        <v>106.8642</v>
      </c>
      <c r="Z63" s="129">
        <v>47878</v>
      </c>
      <c r="AA63" s="129">
        <v>9526.8418999999994</v>
      </c>
      <c r="AB63" s="117">
        <v>18523</v>
      </c>
      <c r="AC63" s="117">
        <v>781.32259999999997</v>
      </c>
      <c r="AD63" s="117">
        <v>17435</v>
      </c>
      <c r="AE63" s="117">
        <v>722.98829999999998</v>
      </c>
      <c r="AG63" s="17">
        <f t="shared" si="0"/>
        <v>47878</v>
      </c>
    </row>
  </sheetData>
  <mergeCells count="32">
    <mergeCell ref="B57:C57"/>
    <mergeCell ref="B62:C62"/>
    <mergeCell ref="B63:C63"/>
    <mergeCell ref="B26:C26"/>
    <mergeCell ref="B46:C46"/>
    <mergeCell ref="B47:C47"/>
    <mergeCell ref="B52:C52"/>
    <mergeCell ref="B56:C56"/>
    <mergeCell ref="B8:B12"/>
    <mergeCell ref="C8:C12"/>
    <mergeCell ref="AB8:AC11"/>
    <mergeCell ref="J8:M9"/>
    <mergeCell ref="N8:O11"/>
    <mergeCell ref="J10:K11"/>
    <mergeCell ref="L10:M11"/>
    <mergeCell ref="V8:W11"/>
    <mergeCell ref="X8:Y11"/>
    <mergeCell ref="AD8:AE11"/>
    <mergeCell ref="E3:G3"/>
    <mergeCell ref="R3:AA3"/>
    <mergeCell ref="F7:G7"/>
    <mergeCell ref="R7:AA7"/>
    <mergeCell ref="Z8:AA11"/>
    <mergeCell ref="D8:G9"/>
    <mergeCell ref="H8:I11"/>
    <mergeCell ref="P8:S9"/>
    <mergeCell ref="T8:U11"/>
    <mergeCell ref="P10:Q11"/>
    <mergeCell ref="R10:S11"/>
    <mergeCell ref="D10:E11"/>
    <mergeCell ref="F10:G11"/>
    <mergeCell ref="AB5:AC5"/>
  </mergeCells>
  <pageMargins left="1.49" right="0.18" top="0.67" bottom="0.52" header="0.2" footer="0.17"/>
  <pageSetup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 Contd new</vt:lpstr>
      <vt:lpstr>2.4</vt:lpstr>
      <vt:lpstr>2.5</vt:lpstr>
      <vt:lpstr>2.3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2021-05-05T05:37:49Z</dcterms:modified>
</cp:coreProperties>
</file>